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1" documentId="13_ncr:1_{F08443B5-CEF7-4D59-8274-2C7283E8FB3D}" xr6:coauthVersionLast="46" xr6:coauthVersionMax="46" xr10:uidLastSave="{D1451DE7-5E99-4884-B37C-C0095A08D201}"/>
  <bookViews>
    <workbookView xWindow="-120" yWindow="-120" windowWidth="29040" windowHeight="15990" xr2:uid="{0FDE0DCF-F9EE-4799-B380-7F61D108149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<sst xmlns="http://schemas.openxmlformats.org/spreadsheetml/2006/main" count="1572" uniqueCount="142">
  <si>
    <t>Indirect Cost Selection</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</si>
  <si>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</si>
  <si>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</si>
  <si>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</si>
  <si>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</si>
  <si>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</si>
  <si>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</si>
  <si>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</si>
  <si>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</si>
  <si>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</si>
  <si>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</si>
  <si>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</si>
  <si>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</si>
  <si>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</si>
  <si>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</si>
  <si>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</si>
  <si>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</si>
  <si>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</si>
  <si>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</si>
  <si>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</si>
  <si>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</si>
  <si>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</si>
  <si>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</si>
  <si>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N2 Central</t>
  </si>
  <si>
    <t>N1 South Substation</t>
  </si>
  <si>
    <t>N3 North Substation</t>
  </si>
  <si>
    <t>N1 South - N3 North</t>
  </si>
  <si>
    <t>N2 Central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</si>
  <si>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</si>
  <si>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</si>
  <si>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</si>
  <si>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</si>
  <si>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</si>
  <si>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</si>
  <si>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</si>
  <si>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</si>
  <si>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</si>
  <si>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</si>
  <si>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</si>
  <si>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</si>
  <si>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</si>
  <si>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</si>
  <si>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</si>
  <si>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</si>
  <si>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</si>
  <si>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</si>
  <si>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</si>
  <si>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</si>
  <si>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</si>
  <si>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</si>
  <si>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</si>
  <si>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</si>
  <si>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</si>
  <si>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</si>
  <si>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</si>
  <si>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</si>
  <si>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</si>
  <si>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</si>
  <si>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</si>
  <si>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</si>
  <si>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</si>
  <si>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</si>
  <si>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</si>
  <si>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Stage 2 development: 4 × Orange DCST 6080MVA</t>
  </si>
  <si>
    <t>km</t>
  </si>
  <si>
    <t>Baseline Cost</t>
  </si>
  <si>
    <t/>
  </si>
  <si>
    <t>Adjustments:</t>
  </si>
  <si>
    <t>Overhead line project attribute</t>
  </si>
  <si>
    <t>Contract delivery model</t>
  </si>
  <si>
    <t>-</t>
  </si>
  <si>
    <t>Delivery timetable</t>
  </si>
  <si>
    <t>Long</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</si>
  <si>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</si>
  <si>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</si>
  <si>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</si>
  <si>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</si>
  <si>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</si>
  <si>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</si>
  <si>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</si>
  <si>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</si>
  <si>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</si>
  <si>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</si>
  <si>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</si>
  <si>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</si>
  <si>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</si>
  <si>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</si>
  <si>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Greenfield or brownfield</t>
  </si>
  <si>
    <t xml:space="preserve">Brownfield </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</si>
  <si>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</si>
  <si>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</si>
  <si>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</si>
  <si>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</si>
  <si>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</si>
  <si>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</si>
  <si>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</si>
  <si>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</si>
  <si>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</si>
  <si>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</si>
  <si>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</si>
  <si>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</si>
  <si>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</si>
  <si>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</si>
  <si>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</si>
  <si>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</si>
  <si>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</si>
  <si>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</si>
  <si>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</si>
  <si>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</si>
  <si>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</si>
  <si>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</si>
  <si>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</si>
  <si>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</si>
  <si>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</si>
  <si>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</si>
  <si>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</si>
  <si>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</si>
  <si>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</si>
  <si>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</si>
  <si>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</si>
  <si>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</si>
  <si>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</si>
  <si>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</si>
  <si>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Reactive Plant</t>
  </si>
  <si>
    <t>Reactor 200MVAr</t>
  </si>
  <si>
    <t>ea.</t>
  </si>
  <si>
    <t>1CB Diameter 1CB</t>
  </si>
  <si>
    <t>Station project attribute</t>
  </si>
  <si>
    <t>Greenfield</t>
  </si>
  <si>
    <t># of total Bays 1 - 5</t>
  </si>
  <si>
    <t>Station known risk</t>
  </si>
  <si>
    <t>Station unknown risk</t>
  </si>
  <si>
    <t>Network Element 3</t>
  </si>
  <si>
    <t>3CB Diameter 2CBs</t>
  </si>
  <si>
    <t>Network Element 4</t>
  </si>
  <si>
    <t>Network Element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</si>
  <si>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</si>
  <si>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</si>
  <si>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</si>
  <si>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</si>
  <si>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String second 500 kV circuit to the other side of the 500 kV double-circuit line from locality of Armidale South to locality of Boggabri to Orana REZ. </t>
  </si>
  <si>
    <t>Project Name: CNSW-NNSW Option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</si>
</sst>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2433-9896-4D02-AE4A-F6AB806876F5}">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141</v>
      </c>
      <c r="E1" s="55"/>
      <c r="F1" s="55"/>
      <c r="G1" s="55"/>
      <c r="H1" s="55"/>
      <c r="J1" s="56" t="s">
        <v>0</v>
      </c>
      <c r="K1" s="57"/>
      <c r="L1" s="57"/>
      <c r="M1" s="57"/>
      <c r="N1" s="57"/>
    </row>
    <row r="2" spans="4:14" ht="15.75" customHeight="1" thickTop="1" x14ac:dyDescent="0.25">
      <c r="D2" s="52" t="s">
        <v>140</v>
      </c>
      <c r="E2" s="53"/>
      <c r="F2" s="53"/>
      <c r="G2" s="53"/>
      <c r="H2" s="53"/>
      <c r="J2" s="58" t="s">
        <v>1</v>
      </c>
      <c r="K2" s="59"/>
      <c r="L2" s="59"/>
      <c r="M2" s="60" t="s">
        <v>2</v>
      </c>
      <c r="N2" s="61"/>
    </row>
    <row r="3" spans="4:14" x14ac:dyDescent="0.25">
      <c r="D3" s="53"/>
      <c r="E3" s="53"/>
      <c r="F3" s="53"/>
      <c r="G3" s="53"/>
      <c r="H3" s="53"/>
      <c r="J3" s="62" t="s">
        <v>3</v>
      </c>
      <c r="K3" s="63"/>
      <c r="L3" s="63"/>
      <c r="M3" s="57" t="s">
        <v>4</v>
      </c>
      <c r="N3" s="64"/>
    </row>
    <row r="4" spans="4:14" x14ac:dyDescent="0.25">
      <c r="J4" s="62" t="s">
        <v>5</v>
      </c>
      <c r="K4" s="63"/>
      <c r="L4" s="63"/>
      <c r="M4" s="57" t="s">
        <v>6</v>
      </c>
      <c r="N4" s="64"/>
    </row>
    <row r="5" spans="4:14" ht="24" thickBot="1" x14ac:dyDescent="0.4">
      <c r="D5" s="65" t="s">
        <v>7</v>
      </c>
      <c r="E5" s="55"/>
      <c r="F5" s="55"/>
      <c r="G5" s="55"/>
      <c r="H5" s="55"/>
      <c r="J5" s="66" t="s">
        <v>8</v>
      </c>
      <c r="K5" s="67"/>
      <c r="L5" s="67"/>
      <c r="M5" s="68" t="s">
        <v>9</v>
      </c>
      <c r="N5" s="69"/>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177543567.92061415</v>
      </c>
      <c r="G20" s="6">
        <v>41199034.483129978</v>
      </c>
      <c r="H20" s="6">
        <v>0</v>
      </c>
      <c r="I20" s="6">
        <v>99056854.468844995</v>
      </c>
      <c r="J20" s="6">
        <v>0</v>
      </c>
      <c r="K20" s="6">
        <v>0</v>
      </c>
      <c r="L20" s="6">
        <v>0</v>
      </c>
      <c r="M20" s="6">
        <v>37287678.968639158</v>
      </c>
      <c r="N20" s="6">
        <v>0</v>
      </c>
      <c r="O20" s="7">
        <v>0</v>
      </c>
    </row>
    <row r="21" spans="4:15" x14ac:dyDescent="0.25">
      <c r="D21" s="8">
        <v>2</v>
      </c>
      <c r="E21" t="s">
        <v>24</v>
      </c>
      <c r="F21" s="5">
        <v>30770400.792023245</v>
      </c>
      <c r="G21" s="6">
        <v>16070589.679200001</v>
      </c>
      <c r="H21" s="6">
        <v>8015528.3669999996</v>
      </c>
      <c r="I21" s="6">
        <v>2307328.8119999999</v>
      </c>
      <c r="J21" s="6">
        <v>937427.39999999991</v>
      </c>
      <c r="K21" s="6">
        <v>1532625.7049999998</v>
      </c>
      <c r="L21" s="6">
        <v>363179.34899999993</v>
      </c>
      <c r="M21" s="6">
        <v>1543721.4798232501</v>
      </c>
      <c r="N21" s="6">
        <v>0</v>
      </c>
      <c r="O21" s="7">
        <v>0</v>
      </c>
    </row>
    <row r="22" spans="4:15" x14ac:dyDescent="0.25">
      <c r="D22" s="8">
        <v>3</v>
      </c>
      <c r="E22" t="s">
        <v>25</v>
      </c>
      <c r="F22" s="5">
        <v>17273466.858178921</v>
      </c>
      <c r="G22" s="6">
        <v>8529544.1028000005</v>
      </c>
      <c r="H22" s="6">
        <v>4787672.9292000001</v>
      </c>
      <c r="I22" s="6">
        <v>1306203.7139999999</v>
      </c>
      <c r="J22" s="6">
        <v>535672.79999999993</v>
      </c>
      <c r="K22" s="6">
        <v>919459.66319999995</v>
      </c>
      <c r="L22" s="6">
        <v>212219.03663999998</v>
      </c>
      <c r="M22" s="6">
        <v>982694.61233892001</v>
      </c>
      <c r="N22" s="6">
        <v>0</v>
      </c>
      <c r="O22" s="7">
        <v>0</v>
      </c>
    </row>
    <row r="23" spans="4:15" x14ac:dyDescent="0.25">
      <c r="D23" s="8">
        <v>4</v>
      </c>
      <c r="E23" t="s">
        <v>26</v>
      </c>
      <c r="F23" s="5">
        <v>167680036.36591619</v>
      </c>
      <c r="G23" s="6">
        <v>38910199.227899998</v>
      </c>
      <c r="H23" s="6">
        <v>0</v>
      </c>
      <c r="I23" s="6">
        <v>93553695.887242511</v>
      </c>
      <c r="J23" s="6">
        <v>0</v>
      </c>
      <c r="K23" s="6">
        <v>0</v>
      </c>
      <c r="L23" s="6">
        <v>0</v>
      </c>
      <c r="M23" s="6">
        <v>35216141.250773691</v>
      </c>
      <c r="N23" s="6">
        <v>0</v>
      </c>
      <c r="O23" s="7">
        <v>0</v>
      </c>
    </row>
    <row r="24" spans="4:15" ht="15.75" thickBot="1" x14ac:dyDescent="0.3">
      <c r="D24" s="9">
        <v>5</v>
      </c>
      <c r="E24" t="s">
        <v>27</v>
      </c>
      <c r="F24" s="5">
        <v>17273466.858178921</v>
      </c>
      <c r="G24" s="6">
        <v>8529544.1028000005</v>
      </c>
      <c r="H24" s="6">
        <v>4787672.9292000001</v>
      </c>
      <c r="I24" s="6">
        <v>1306203.7139999999</v>
      </c>
      <c r="J24" s="6">
        <v>535672.79999999993</v>
      </c>
      <c r="K24" s="6">
        <v>919459.66319999995</v>
      </c>
      <c r="L24" s="6">
        <v>212219.03663999998</v>
      </c>
      <c r="M24" s="6">
        <v>982694.61233892001</v>
      </c>
      <c r="N24" s="6">
        <v>0</v>
      </c>
      <c r="O24" s="7">
        <v>0</v>
      </c>
    </row>
    <row r="25" spans="4:15" ht="15.75" thickBot="1" x14ac:dyDescent="0.3">
      <c r="D25" s="10"/>
      <c r="E25" s="11" t="s">
        <v>28</v>
      </c>
      <c r="F25" s="12">
        <v>410540938.79491144</v>
      </c>
      <c r="G25" s="13">
        <v>113238911.59582998</v>
      </c>
      <c r="H25" s="13">
        <v>17590874.225400001</v>
      </c>
      <c r="I25" s="13">
        <v>197530286.59608752</v>
      </c>
      <c r="J25" s="13">
        <v>2008772.9999999995</v>
      </c>
      <c r="K25" s="13">
        <v>3371545.0313999997</v>
      </c>
      <c r="L25" s="13">
        <v>787617.42227999982</v>
      </c>
      <c r="M25" s="13">
        <v>76012930.923913941</v>
      </c>
      <c r="N25" s="13">
        <v>0</v>
      </c>
      <c r="O25" s="14">
        <v>0</v>
      </c>
    </row>
    <row r="26" spans="4:15" x14ac:dyDescent="0.25">
      <c r="E26" s="15" t="s">
        <v>29</v>
      </c>
      <c r="F26" s="16"/>
      <c r="G26" s="17"/>
      <c r="H26" s="17"/>
      <c r="I26" s="17"/>
      <c r="J26" s="17"/>
      <c r="K26" s="17"/>
      <c r="L26" s="17"/>
      <c r="M26" s="17"/>
      <c r="N26" s="17"/>
      <c r="O26" s="17"/>
    </row>
    <row r="27" spans="4:15" x14ac:dyDescent="0.25">
      <c r="E27" s="18" t="s">
        <v>30</v>
      </c>
      <c r="F27" s="5">
        <v>15190014.74</v>
      </c>
      <c r="G27" s="17"/>
      <c r="H27" s="17"/>
      <c r="I27" s="17"/>
      <c r="J27" s="17"/>
      <c r="K27" s="17"/>
      <c r="L27" s="17"/>
      <c r="M27" s="17"/>
      <c r="N27" s="17"/>
      <c r="O27" s="17"/>
    </row>
    <row r="28" spans="4:15" x14ac:dyDescent="0.25">
      <c r="D28" s="10"/>
      <c r="E28" s="18" t="s">
        <v>31</v>
      </c>
      <c r="F28" s="5">
        <v>11905687.23</v>
      </c>
      <c r="G28" s="17"/>
      <c r="H28" s="17"/>
      <c r="I28" s="17"/>
      <c r="J28" s="17"/>
      <c r="K28" s="17"/>
      <c r="L28" s="17"/>
      <c r="M28" s="17"/>
      <c r="N28" s="17"/>
      <c r="O28" s="17"/>
    </row>
    <row r="29" spans="4:15" x14ac:dyDescent="0.25">
      <c r="E29" s="18" t="s">
        <v>32</v>
      </c>
      <c r="F29" s="5">
        <v>5131761.7300000004</v>
      </c>
      <c r="G29" s="17"/>
      <c r="H29" s="17"/>
      <c r="I29" s="17"/>
      <c r="J29" s="17"/>
      <c r="K29" s="17"/>
      <c r="L29" s="17"/>
      <c r="M29" s="17"/>
      <c r="N29" s="17"/>
      <c r="O29" s="17"/>
    </row>
    <row r="30" spans="4:15" x14ac:dyDescent="0.25">
      <c r="E30" s="18" t="s">
        <v>33</v>
      </c>
      <c r="F30" s="5">
        <v>3694868.45</v>
      </c>
      <c r="G30" s="17"/>
      <c r="H30" s="17"/>
      <c r="I30" s="17"/>
      <c r="J30" s="17"/>
      <c r="K30" s="17"/>
      <c r="L30" s="17"/>
      <c r="M30" s="17"/>
      <c r="N30" s="17"/>
      <c r="O30" s="17"/>
    </row>
    <row r="31" spans="4:15" x14ac:dyDescent="0.25">
      <c r="E31" s="18" t="s">
        <v>34</v>
      </c>
      <c r="F31" s="5">
        <v>3079057.04</v>
      </c>
      <c r="G31" s="17"/>
      <c r="H31" s="17"/>
      <c r="I31" s="17"/>
      <c r="J31" s="17"/>
      <c r="K31" s="17"/>
      <c r="L31" s="17"/>
      <c r="M31" s="17"/>
      <c r="N31" s="17"/>
      <c r="O31" s="17"/>
    </row>
    <row r="32" spans="4:15" x14ac:dyDescent="0.25">
      <c r="E32" s="18" t="s">
        <v>35</v>
      </c>
      <c r="F32" s="5">
        <v>2052704.69</v>
      </c>
      <c r="G32" s="17"/>
      <c r="H32" s="17"/>
      <c r="I32" s="17"/>
      <c r="J32" s="17"/>
      <c r="K32" s="17"/>
      <c r="L32" s="17"/>
      <c r="M32" s="17"/>
      <c r="N32" s="17"/>
      <c r="O32" s="17"/>
    </row>
    <row r="33" spans="4:15" ht="15.75" thickBot="1" x14ac:dyDescent="0.3">
      <c r="E33" s="19" t="s">
        <v>36</v>
      </c>
      <c r="F33" s="20">
        <v>41054093.880000003</v>
      </c>
      <c r="G33" s="17"/>
      <c r="H33" s="17"/>
      <c r="I33" s="17"/>
      <c r="J33" s="17"/>
      <c r="K33" s="17"/>
      <c r="L33" s="17"/>
      <c r="M33" s="17"/>
      <c r="N33" s="17"/>
      <c r="O33" s="17"/>
    </row>
    <row r="34" spans="4:15" ht="15.75" thickBot="1" x14ac:dyDescent="0.3">
      <c r="D34" s="10"/>
      <c r="E34" s="21" t="s">
        <v>37</v>
      </c>
      <c r="F34" s="22">
        <v>451595032.67000002</v>
      </c>
      <c r="G34" s="17"/>
      <c r="H34" s="17"/>
      <c r="I34" s="17"/>
      <c r="J34" s="17"/>
      <c r="K34" s="17"/>
      <c r="L34" s="17"/>
      <c r="M34" s="17"/>
      <c r="N34" s="17"/>
      <c r="O34" s="17"/>
    </row>
    <row r="36" spans="4:15" ht="15.75" thickBot="1" x14ac:dyDescent="0.3">
      <c r="E36" t="s">
        <v>136</v>
      </c>
    </row>
    <row r="37" spans="4:15" ht="15.75" thickBot="1" x14ac:dyDescent="0.3">
      <c r="E37" s="21" t="s">
        <v>137</v>
      </c>
      <c r="F37" s="30">
        <f>F34*1.3/1.15</f>
        <v>510498732.58347839</v>
      </c>
    </row>
    <row r="38" spans="4:15" x14ac:dyDescent="0.25">
      <c r="E38" t="s">
        <v>138</v>
      </c>
    </row>
    <row r="39" spans="4:15" x14ac:dyDescent="0.25">
      <c r="E39" t="s">
        <v>139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420D-10F7-4BA0-8478-33E9B11AAACA}">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141</v>
      </c>
      <c r="E1" s="55"/>
      <c r="F1" s="55"/>
      <c r="G1" s="55"/>
      <c r="H1" s="55"/>
      <c r="I1" s="56" t="s">
        <v>0</v>
      </c>
      <c r="J1" s="57"/>
      <c r="K1" s="57"/>
      <c r="L1" s="57"/>
      <c r="M1" s="57"/>
    </row>
    <row r="2" spans="4:14" ht="16.5" customHeight="1" thickTop="1" x14ac:dyDescent="0.25">
      <c r="D2" s="52" t="s">
        <v>140</v>
      </c>
      <c r="E2" s="53"/>
      <c r="F2" s="53"/>
      <c r="G2" s="53"/>
      <c r="H2" s="53"/>
      <c r="I2" s="58" t="s">
        <v>1</v>
      </c>
      <c r="J2" s="59"/>
      <c r="K2" s="59"/>
      <c r="L2" s="60" t="s">
        <v>2</v>
      </c>
      <c r="M2" s="61"/>
    </row>
    <row r="3" spans="4:14" x14ac:dyDescent="0.25">
      <c r="D3" s="53"/>
      <c r="E3" s="53"/>
      <c r="F3" s="53"/>
      <c r="G3" s="53"/>
      <c r="H3" s="53"/>
      <c r="I3" s="62" t="s">
        <v>3</v>
      </c>
      <c r="J3" s="63"/>
      <c r="K3" s="63"/>
      <c r="L3" s="57" t="s">
        <v>4</v>
      </c>
      <c r="M3" s="64"/>
    </row>
    <row r="4" spans="4:14" x14ac:dyDescent="0.25">
      <c r="I4" s="62" t="s">
        <v>5</v>
      </c>
      <c r="J4" s="63"/>
      <c r="K4" s="63"/>
      <c r="L4" s="57" t="s">
        <v>6</v>
      </c>
      <c r="M4" s="64"/>
    </row>
    <row r="5" spans="4:14" ht="24" thickBot="1" x14ac:dyDescent="0.4">
      <c r="D5" s="65" t="s">
        <v>38</v>
      </c>
      <c r="E5" s="55"/>
      <c r="F5" s="55"/>
      <c r="G5" s="55"/>
      <c r="H5" s="55"/>
      <c r="I5" s="66" t="s">
        <v>8</v>
      </c>
      <c r="J5" s="67"/>
      <c r="K5" s="67"/>
      <c r="L5" s="68" t="s">
        <v>9</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14</v>
      </c>
      <c r="G15" s="2" t="s">
        <v>15</v>
      </c>
      <c r="H15" s="2" t="s">
        <v>16</v>
      </c>
      <c r="I15" s="2" t="s">
        <v>17</v>
      </c>
      <c r="J15" s="2" t="s">
        <v>18</v>
      </c>
      <c r="K15" s="2" t="s">
        <v>19</v>
      </c>
      <c r="L15" s="2" t="s">
        <v>20</v>
      </c>
      <c r="M15" s="2" t="s">
        <v>21</v>
      </c>
      <c r="N15" s="3" t="s">
        <v>22</v>
      </c>
    </row>
    <row r="16" spans="4:14" x14ac:dyDescent="0.25">
      <c r="D16" s="25" t="s">
        <v>42</v>
      </c>
      <c r="E16" s="26">
        <v>289593559.72393382</v>
      </c>
      <c r="F16" s="17">
        <v>91491815.630294114</v>
      </c>
      <c r="G16" s="17">
        <v>12800550</v>
      </c>
      <c r="H16" s="17">
        <v>126437087.5</v>
      </c>
      <c r="I16" s="17">
        <v>1500000</v>
      </c>
      <c r="J16" s="17">
        <v>2475655</v>
      </c>
      <c r="K16" s="17">
        <v>578331</v>
      </c>
      <c r="L16" s="17">
        <v>54310120.593639709</v>
      </c>
      <c r="M16" s="17">
        <v>0</v>
      </c>
      <c r="N16" s="27">
        <v>0</v>
      </c>
    </row>
    <row r="17" spans="4:14" x14ac:dyDescent="0.25">
      <c r="D17" s="25" t="s">
        <v>43</v>
      </c>
      <c r="E17" s="26">
        <v>347926413.23308563</v>
      </c>
      <c r="F17" s="17">
        <v>96056638.655505896</v>
      </c>
      <c r="G17" s="17">
        <v>14907520.530000001</v>
      </c>
      <c r="H17" s="17">
        <v>162046768.291875</v>
      </c>
      <c r="I17" s="17">
        <v>1716900</v>
      </c>
      <c r="J17" s="17">
        <v>2881662.42</v>
      </c>
      <c r="K17" s="17">
        <v>673177.28399999999</v>
      </c>
      <c r="L17" s="17">
        <v>69643746.051704735</v>
      </c>
      <c r="M17" s="17">
        <v>0</v>
      </c>
      <c r="N17" s="27">
        <v>0</v>
      </c>
    </row>
    <row r="18" spans="4:14" x14ac:dyDescent="0.25">
      <c r="D18" s="28" t="s">
        <v>44</v>
      </c>
      <c r="E18" s="26">
        <v>10795084.399789048</v>
      </c>
      <c r="F18" s="17">
        <v>462296.19033303531</v>
      </c>
      <c r="G18" s="17">
        <v>298150.41060000006</v>
      </c>
      <c r="H18" s="17">
        <v>6398485.3716750015</v>
      </c>
      <c r="I18" s="17">
        <v>17169.000000000004</v>
      </c>
      <c r="J18" s="17">
        <v>28816.624200000006</v>
      </c>
      <c r="K18" s="17">
        <v>6731.7728400000005</v>
      </c>
      <c r="L18" s="17">
        <v>3583435.0301410146</v>
      </c>
      <c r="M18" s="17">
        <v>0</v>
      </c>
      <c r="N18" s="27">
        <v>0</v>
      </c>
    </row>
    <row r="19" spans="4:14" ht="15.75" thickBot="1" x14ac:dyDescent="0.3">
      <c r="D19" s="28" t="s">
        <v>45</v>
      </c>
      <c r="E19" s="26">
        <v>51819441.162036747</v>
      </c>
      <c r="F19" s="17">
        <v>16719976.749991063</v>
      </c>
      <c r="G19" s="17">
        <v>2385203.2848</v>
      </c>
      <c r="H19" s="17">
        <v>29085032.932537504</v>
      </c>
      <c r="I19" s="17">
        <v>274704</v>
      </c>
      <c r="J19" s="17">
        <v>461065.98719999997</v>
      </c>
      <c r="K19" s="17">
        <v>107708.36543999999</v>
      </c>
      <c r="L19" s="17">
        <v>2785749.8420681893</v>
      </c>
      <c r="M19" s="17">
        <v>0</v>
      </c>
      <c r="N19" s="27">
        <v>0</v>
      </c>
    </row>
    <row r="20" spans="4:14" ht="15.75" thickBot="1" x14ac:dyDescent="0.3">
      <c r="D20" s="29" t="s">
        <v>46</v>
      </c>
      <c r="E20" s="30">
        <v>410540938.79491138</v>
      </c>
      <c r="F20" s="31">
        <v>113238911.59582999</v>
      </c>
      <c r="G20" s="32">
        <v>17590874.225400001</v>
      </c>
      <c r="H20" s="32">
        <v>197530286.59608752</v>
      </c>
      <c r="I20" s="32">
        <v>2008773</v>
      </c>
      <c r="J20" s="32">
        <v>3371545.0313999997</v>
      </c>
      <c r="K20" s="32">
        <v>787617.42227999994</v>
      </c>
      <c r="L20" s="32">
        <v>76012930.923913941</v>
      </c>
      <c r="M20" s="32">
        <v>0</v>
      </c>
      <c r="N20" s="33">
        <v>0</v>
      </c>
    </row>
    <row r="21" spans="4:14" x14ac:dyDescent="0.25">
      <c r="D21" s="34" t="s">
        <v>47</v>
      </c>
      <c r="E21" s="35"/>
      <c r="F21" s="36"/>
      <c r="G21" s="36"/>
      <c r="H21" s="36"/>
      <c r="I21" s="36"/>
      <c r="J21" s="36"/>
      <c r="K21" s="36"/>
      <c r="L21" s="36"/>
      <c r="M21" s="36"/>
      <c r="N21" s="36"/>
    </row>
    <row r="22" spans="4:14" x14ac:dyDescent="0.25">
      <c r="D22" s="37" t="s">
        <v>30</v>
      </c>
      <c r="E22" s="38">
        <v>15190014.735411726</v>
      </c>
      <c r="F22" s="17"/>
      <c r="G22" s="17"/>
      <c r="H22" s="17"/>
      <c r="I22" s="17"/>
      <c r="J22" s="17"/>
      <c r="K22" s="17"/>
      <c r="L22" s="17"/>
      <c r="M22" s="17"/>
      <c r="N22" s="17"/>
    </row>
    <row r="23" spans="4:14" x14ac:dyDescent="0.25">
      <c r="D23" s="37" t="s">
        <v>31</v>
      </c>
      <c r="E23" s="38">
        <v>11905687.225052433</v>
      </c>
      <c r="F23" s="17"/>
      <c r="G23" s="17"/>
      <c r="H23" s="17"/>
      <c r="I23" s="17"/>
      <c r="J23" s="17"/>
      <c r="K23" s="17"/>
      <c r="L23" s="17"/>
      <c r="M23" s="17"/>
      <c r="N23" s="17"/>
    </row>
    <row r="24" spans="4:14" x14ac:dyDescent="0.25">
      <c r="D24" s="37" t="s">
        <v>32</v>
      </c>
      <c r="E24" s="38">
        <v>5131761.7349363938</v>
      </c>
      <c r="F24" s="17"/>
      <c r="G24" s="17"/>
      <c r="H24" s="17"/>
      <c r="I24" s="17"/>
      <c r="J24" s="17"/>
      <c r="K24" s="17"/>
      <c r="L24" s="17"/>
      <c r="M24" s="17"/>
      <c r="N24" s="17"/>
    </row>
    <row r="25" spans="4:14" x14ac:dyDescent="0.25">
      <c r="D25" s="37" t="s">
        <v>33</v>
      </c>
      <c r="E25" s="38">
        <v>3694868.4491542033</v>
      </c>
      <c r="F25" s="17"/>
      <c r="G25" s="17"/>
      <c r="H25" s="17"/>
      <c r="I25" s="17"/>
      <c r="J25" s="17"/>
      <c r="K25" s="17"/>
      <c r="L25" s="17"/>
      <c r="M25" s="17"/>
      <c r="N25" s="17"/>
    </row>
    <row r="26" spans="4:14" x14ac:dyDescent="0.25">
      <c r="D26" s="37" t="s">
        <v>34</v>
      </c>
      <c r="E26" s="38">
        <v>3079057.0409618365</v>
      </c>
      <c r="F26" s="17"/>
      <c r="G26" s="17"/>
      <c r="H26" s="17"/>
      <c r="I26" s="17"/>
      <c r="J26" s="17"/>
      <c r="K26" s="17"/>
      <c r="L26" s="17"/>
      <c r="M26" s="17"/>
      <c r="N26" s="17"/>
    </row>
    <row r="27" spans="4:14" x14ac:dyDescent="0.25">
      <c r="D27" s="37" t="s">
        <v>35</v>
      </c>
      <c r="E27" s="38">
        <v>2052704.6939745573</v>
      </c>
      <c r="F27" s="17"/>
      <c r="G27" s="17"/>
      <c r="H27" s="17"/>
      <c r="I27" s="17"/>
      <c r="J27" s="17"/>
      <c r="K27" s="17"/>
      <c r="L27" s="17"/>
      <c r="M27" s="17"/>
      <c r="N27" s="17"/>
    </row>
    <row r="28" spans="4:14" ht="15.75" thickBot="1" x14ac:dyDescent="0.3">
      <c r="D28" s="39" t="s">
        <v>36</v>
      </c>
      <c r="E28" s="35">
        <v>41054093.87949115</v>
      </c>
      <c r="F28" s="17"/>
      <c r="G28" s="17"/>
      <c r="H28" s="17"/>
      <c r="I28" s="17"/>
      <c r="J28" s="17"/>
      <c r="K28" s="17"/>
      <c r="L28" s="17"/>
      <c r="M28" s="17"/>
      <c r="N28" s="17"/>
    </row>
    <row r="29" spans="4:14" ht="15.75" thickBot="1" x14ac:dyDescent="0.3">
      <c r="D29" s="29" t="s">
        <v>37</v>
      </c>
      <c r="E29" s="40">
        <v>451595032.67440253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F3-9458-4D44-806E-425377D44AF0}">
  <sheetPr codeName="Sheet25"/>
  <dimension ref="A1:U213"/>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141</v>
      </c>
      <c r="E1" s="55"/>
      <c r="F1" s="55"/>
      <c r="G1" s="55"/>
      <c r="H1" s="55"/>
    </row>
    <row r="2" spans="4:9" ht="15" customHeight="1" x14ac:dyDescent="0.25">
      <c r="D2" s="52" t="s">
        <v>140</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23</v>
      </c>
      <c r="E18" s="55"/>
      <c r="F18" s="55"/>
      <c r="G18" s="55"/>
      <c r="H18" s="55"/>
      <c r="I18" s="55"/>
    </row>
    <row r="20" spans="1:21" ht="60" x14ac:dyDescent="0.25">
      <c r="A20" s="43" t="s">
        <v>51</v>
      </c>
      <c r="B20" s="43" t="s">
        <v>52</v>
      </c>
      <c r="D20" s="44"/>
      <c r="E20" s="45" t="s">
        <v>53</v>
      </c>
      <c r="F20" s="45" t="s">
        <v>54</v>
      </c>
      <c r="G20" s="45" t="s">
        <v>55</v>
      </c>
      <c r="H20" s="45" t="s">
        <v>56</v>
      </c>
      <c r="I20" s="46" t="s">
        <v>57</v>
      </c>
      <c r="J20" s="45" t="s">
        <v>58</v>
      </c>
      <c r="K20" s="45" t="s">
        <v>14</v>
      </c>
      <c r="L20" s="45" t="s">
        <v>15</v>
      </c>
      <c r="M20" s="45" t="s">
        <v>16</v>
      </c>
      <c r="N20" s="45" t="s">
        <v>17</v>
      </c>
      <c r="O20" s="45" t="s">
        <v>18</v>
      </c>
      <c r="P20" s="45" t="s">
        <v>19</v>
      </c>
      <c r="Q20" s="45" t="s">
        <v>20</v>
      </c>
      <c r="R20" s="45" t="s">
        <v>21</v>
      </c>
      <c r="S20" s="45" t="s">
        <v>22</v>
      </c>
      <c r="T20" s="45" t="s">
        <v>13</v>
      </c>
      <c r="U20" s="47" t="s">
        <v>59</v>
      </c>
    </row>
    <row r="21" spans="1:21" ht="60" x14ac:dyDescent="0.25">
      <c r="A21" t="b">
        <v>1</v>
      </c>
      <c r="B21" t="b">
        <v>0</v>
      </c>
      <c r="D21" s="48" t="s">
        <v>60</v>
      </c>
      <c r="E21" s="43" t="s">
        <v>61</v>
      </c>
      <c r="F21" s="43" t="s">
        <v>62</v>
      </c>
      <c r="G21" s="43" t="s">
        <v>63</v>
      </c>
      <c r="H21" s="43">
        <v>500</v>
      </c>
      <c r="I21" s="49">
        <v>180</v>
      </c>
      <c r="J21" s="43" t="s">
        <v>64</v>
      </c>
      <c r="K21" s="50">
        <v>33401733.755294118</v>
      </c>
      <c r="L21" s="50">
        <v>0</v>
      </c>
      <c r="M21" s="50">
        <v>63183645</v>
      </c>
      <c r="N21" s="50">
        <v>0</v>
      </c>
      <c r="O21" s="50">
        <v>0</v>
      </c>
      <c r="P21" s="50">
        <v>0</v>
      </c>
      <c r="Q21" s="50">
        <v>26741188.291764706</v>
      </c>
      <c r="R21" s="50">
        <v>0</v>
      </c>
      <c r="S21" s="50">
        <v>0</v>
      </c>
      <c r="T21" s="50">
        <v>123326567.04705882</v>
      </c>
      <c r="U21" s="51">
        <v>0.69462706248081252</v>
      </c>
    </row>
    <row r="22" spans="1:21" x14ac:dyDescent="0.25">
      <c r="A22" t="b">
        <v>1</v>
      </c>
      <c r="B22" t="b">
        <v>1</v>
      </c>
      <c r="D22" s="48" t="s">
        <v>65</v>
      </c>
      <c r="E22" s="43" t="s">
        <v>66</v>
      </c>
      <c r="F22" s="43" t="s">
        <v>66</v>
      </c>
      <c r="G22" s="43" t="s">
        <v>66</v>
      </c>
      <c r="H22" s="43" t="s">
        <v>66</v>
      </c>
      <c r="I22" s="49" t="s">
        <v>66</v>
      </c>
      <c r="J22" s="43" t="s">
        <v>66</v>
      </c>
      <c r="K22" s="50">
        <v>33401733.755294118</v>
      </c>
      <c r="L22" s="50">
        <v>0</v>
      </c>
      <c r="M22" s="50">
        <v>63183645</v>
      </c>
      <c r="N22" s="50">
        <v>0</v>
      </c>
      <c r="O22" s="50">
        <v>0</v>
      </c>
      <c r="P22" s="50">
        <v>0</v>
      </c>
      <c r="Q22" s="50">
        <v>26741188.291764706</v>
      </c>
      <c r="R22" s="50">
        <v>0</v>
      </c>
      <c r="S22" s="50">
        <v>0</v>
      </c>
      <c r="T22" s="50">
        <v>123326567.04705882</v>
      </c>
      <c r="U22" s="51">
        <v>0.69462706248081252</v>
      </c>
    </row>
    <row r="23" spans="1:21" ht="30" x14ac:dyDescent="0.25">
      <c r="A23" t="b">
        <v>0</v>
      </c>
      <c r="B23" t="b">
        <v>0</v>
      </c>
      <c r="D23" s="48" t="s">
        <v>67</v>
      </c>
      <c r="E23" s="43" t="s">
        <v>68</v>
      </c>
      <c r="F23" s="43" t="s">
        <v>69</v>
      </c>
      <c r="G23" s="43" t="s">
        <v>9</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75</v>
      </c>
      <c r="G26" s="43" t="s">
        <v>76</v>
      </c>
      <c r="H26" s="43" t="s">
        <v>70</v>
      </c>
      <c r="I26" s="49" t="s">
        <v>70</v>
      </c>
      <c r="J26" s="43" t="s">
        <v>70</v>
      </c>
      <c r="K26" s="43">
        <v>0</v>
      </c>
      <c r="L26" s="43">
        <v>0</v>
      </c>
      <c r="M26" s="43">
        <v>0</v>
      </c>
      <c r="N26" s="43">
        <v>0</v>
      </c>
      <c r="O26" s="43">
        <v>0</v>
      </c>
      <c r="P26" s="43">
        <v>0</v>
      </c>
      <c r="Q26" s="43">
        <v>0</v>
      </c>
      <c r="R26" s="43">
        <v>0.5</v>
      </c>
      <c r="S26" s="43">
        <v>0</v>
      </c>
      <c r="T26" s="43" t="s">
        <v>66</v>
      </c>
      <c r="U26" s="51" t="s">
        <v>66</v>
      </c>
    </row>
    <row r="27" spans="1:21" ht="45" x14ac:dyDescent="0.25">
      <c r="A27" t="b">
        <v>0</v>
      </c>
      <c r="B27" t="b">
        <v>0</v>
      </c>
      <c r="D27" s="48" t="s">
        <v>66</v>
      </c>
      <c r="E27" s="43" t="s">
        <v>68</v>
      </c>
      <c r="F27" s="43" t="s">
        <v>77</v>
      </c>
      <c r="G27" s="43" t="s">
        <v>78</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2.5000000000000001E-3</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7.4999999999999997E-2</v>
      </c>
      <c r="M30" s="43">
        <v>7.4999999999999997E-2</v>
      </c>
      <c r="N30" s="43">
        <v>0</v>
      </c>
      <c r="O30" s="43">
        <v>0</v>
      </c>
      <c r="P30" s="43">
        <v>0</v>
      </c>
      <c r="Q30" s="43">
        <v>7.4999999999999997E-2</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-3.0000000000000006E-2</v>
      </c>
      <c r="L31" s="43">
        <v>-4.9950000000000008E-2</v>
      </c>
      <c r="M31" s="43">
        <v>-4.9950000000000008E-2</v>
      </c>
      <c r="N31" s="43">
        <v>0</v>
      </c>
      <c r="O31" s="43">
        <v>-4.9950000000000008E-2</v>
      </c>
      <c r="P31" s="43">
        <v>-4.9950000000000008E-2</v>
      </c>
      <c r="Q31" s="43">
        <v>-6.0000000000000012E-2</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0</v>
      </c>
      <c r="L32" s="43">
        <v>0.12</v>
      </c>
      <c r="M32" s="43">
        <v>0.12</v>
      </c>
      <c r="N32" s="43">
        <v>0</v>
      </c>
      <c r="O32" s="43">
        <v>0.12</v>
      </c>
      <c r="P32" s="43">
        <v>0.12</v>
      </c>
      <c r="Q32" s="43">
        <v>0.12</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0.04</v>
      </c>
      <c r="L33" s="43">
        <v>0.28505000000000003</v>
      </c>
      <c r="M33" s="43">
        <v>0.28505000000000003</v>
      </c>
      <c r="N33" s="43">
        <v>0</v>
      </c>
      <c r="O33" s="43">
        <v>0.21005000000000001</v>
      </c>
      <c r="P33" s="43">
        <v>0.21005000000000001</v>
      </c>
      <c r="Q33" s="43">
        <v>0.27750000000000002</v>
      </c>
      <c r="R33" s="43">
        <v>0.5</v>
      </c>
      <c r="S33" s="43">
        <v>0</v>
      </c>
      <c r="T33" s="43" t="s">
        <v>66</v>
      </c>
      <c r="U33" s="51" t="s">
        <v>66</v>
      </c>
    </row>
    <row r="34" spans="1:21" x14ac:dyDescent="0.25">
      <c r="A34" t="b">
        <v>1</v>
      </c>
      <c r="B34" t="b">
        <v>1</v>
      </c>
      <c r="D34" s="48" t="s">
        <v>90</v>
      </c>
      <c r="E34" s="43" t="s">
        <v>66</v>
      </c>
      <c r="F34" s="43" t="s">
        <v>66</v>
      </c>
      <c r="G34" s="43" t="s">
        <v>66</v>
      </c>
      <c r="H34" s="43" t="s">
        <v>66</v>
      </c>
      <c r="I34" s="49" t="s">
        <v>66</v>
      </c>
      <c r="J34" s="43" t="s">
        <v>66</v>
      </c>
      <c r="K34" s="43">
        <v>34737803.105505884</v>
      </c>
      <c r="L34" s="43">
        <v>0</v>
      </c>
      <c r="M34" s="43">
        <v>81194143.007249996</v>
      </c>
      <c r="N34" s="43">
        <v>0</v>
      </c>
      <c r="O34" s="43">
        <v>0</v>
      </c>
      <c r="P34" s="43">
        <v>0</v>
      </c>
      <c r="Q34" s="43">
        <v>34161868.042729415</v>
      </c>
      <c r="R34" s="43">
        <v>0</v>
      </c>
      <c r="S34" s="43">
        <v>0</v>
      </c>
      <c r="T34" s="43">
        <v>150093814.1554853</v>
      </c>
      <c r="U34" s="51">
        <v>0.84539144905884411</v>
      </c>
    </row>
    <row r="35" spans="1:21" x14ac:dyDescent="0.25">
      <c r="A35" t="b">
        <v>0</v>
      </c>
      <c r="B35" t="b">
        <v>0</v>
      </c>
      <c r="D35" s="48" t="s">
        <v>91</v>
      </c>
      <c r="E35" s="43" t="s">
        <v>92</v>
      </c>
      <c r="F35" s="43" t="s">
        <v>93</v>
      </c>
      <c r="G35" s="43" t="s">
        <v>94</v>
      </c>
      <c r="H35" s="43" t="s">
        <v>66</v>
      </c>
      <c r="I35" s="49" t="s">
        <v>66</v>
      </c>
      <c r="J35" s="43" t="s">
        <v>66</v>
      </c>
      <c r="K35" s="43">
        <v>6.0000000000000001E-3</v>
      </c>
      <c r="L35" s="43">
        <v>0.03</v>
      </c>
      <c r="M35" s="43">
        <v>0.03</v>
      </c>
      <c r="N35" s="43">
        <v>0</v>
      </c>
      <c r="O35" s="43">
        <v>0</v>
      </c>
      <c r="P35" s="43">
        <v>0</v>
      </c>
      <c r="Q35" s="43">
        <v>1.5E-3</v>
      </c>
      <c r="R35" s="43">
        <v>0</v>
      </c>
      <c r="S35" s="43">
        <v>0</v>
      </c>
      <c r="T35" s="43" t="s">
        <v>66</v>
      </c>
      <c r="U35" s="51" t="s">
        <v>66</v>
      </c>
    </row>
    <row r="36" spans="1:21" ht="30" x14ac:dyDescent="0.2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ht="30" x14ac:dyDescent="0.25">
      <c r="A41" t="b">
        <v>0</v>
      </c>
      <c r="B41" t="b">
        <v>0</v>
      </c>
      <c r="D41" s="48" t="s">
        <v>66</v>
      </c>
      <c r="E41" s="43" t="s">
        <v>92</v>
      </c>
      <c r="F41" s="43" t="s">
        <v>100</v>
      </c>
      <c r="G41" s="43" t="s">
        <v>101</v>
      </c>
      <c r="H41" s="43" t="s">
        <v>66</v>
      </c>
      <c r="I41" s="49" t="s">
        <v>66</v>
      </c>
      <c r="J41" s="43" t="s">
        <v>66</v>
      </c>
      <c r="K41" s="43">
        <v>0</v>
      </c>
      <c r="L41" s="43">
        <v>0</v>
      </c>
      <c r="M41" s="43">
        <v>0</v>
      </c>
      <c r="N41" s="43">
        <v>0</v>
      </c>
      <c r="O41" s="43">
        <v>0</v>
      </c>
      <c r="P41" s="43">
        <v>0</v>
      </c>
      <c r="Q41" s="43">
        <v>0</v>
      </c>
      <c r="R41" s="43">
        <v>0.2</v>
      </c>
      <c r="S41" s="43">
        <v>0</v>
      </c>
      <c r="T41" s="43" t="s">
        <v>66</v>
      </c>
      <c r="U41" s="51" t="s">
        <v>66</v>
      </c>
    </row>
    <row r="42" spans="1:21" ht="30" x14ac:dyDescent="0.25">
      <c r="A42" t="b">
        <v>0</v>
      </c>
      <c r="B42" t="b">
        <v>0</v>
      </c>
      <c r="D42" s="48" t="s">
        <v>66</v>
      </c>
      <c r="E42" s="43" t="s">
        <v>92</v>
      </c>
      <c r="F42" s="43" t="s">
        <v>102</v>
      </c>
      <c r="G42" s="43" t="s">
        <v>101</v>
      </c>
      <c r="H42" s="43" t="s">
        <v>66</v>
      </c>
      <c r="I42" s="49" t="s">
        <v>66</v>
      </c>
      <c r="J42" s="43" t="s">
        <v>66</v>
      </c>
      <c r="K42" s="43">
        <v>0</v>
      </c>
      <c r="L42" s="43">
        <v>0</v>
      </c>
      <c r="M42" s="43">
        <v>0</v>
      </c>
      <c r="N42" s="43">
        <v>0</v>
      </c>
      <c r="O42" s="43">
        <v>0</v>
      </c>
      <c r="P42" s="43">
        <v>0</v>
      </c>
      <c r="Q42" s="43">
        <v>0</v>
      </c>
      <c r="R42" s="43">
        <v>0</v>
      </c>
      <c r="S42" s="43">
        <v>0.5</v>
      </c>
      <c r="T42" s="43" t="s">
        <v>66</v>
      </c>
      <c r="U42" s="51" t="s">
        <v>66</v>
      </c>
    </row>
    <row r="43" spans="1:21" x14ac:dyDescent="0.25">
      <c r="A43" t="b">
        <v>0</v>
      </c>
      <c r="B43" t="b">
        <v>0</v>
      </c>
      <c r="D43" s="48" t="s">
        <v>66</v>
      </c>
      <c r="E43" s="43" t="s">
        <v>92</v>
      </c>
      <c r="F43" s="43" t="s">
        <v>103</v>
      </c>
      <c r="G43" s="43" t="s">
        <v>104</v>
      </c>
      <c r="H43" s="43" t="s">
        <v>66</v>
      </c>
      <c r="I43" s="49" t="s">
        <v>66</v>
      </c>
      <c r="J43" s="43" t="s">
        <v>66</v>
      </c>
      <c r="K43" s="43">
        <v>0</v>
      </c>
      <c r="L43" s="43">
        <v>1.0000000000000002E-2</v>
      </c>
      <c r="M43" s="43">
        <v>1.0000000000000002E-2</v>
      </c>
      <c r="N43" s="43">
        <v>0</v>
      </c>
      <c r="O43" s="43">
        <v>1.0000000000000002E-2</v>
      </c>
      <c r="P43" s="43">
        <v>1.0000000000000002E-2</v>
      </c>
      <c r="Q43" s="43">
        <v>0.05</v>
      </c>
      <c r="R43" s="43">
        <v>0</v>
      </c>
      <c r="S43" s="43">
        <v>0</v>
      </c>
      <c r="T43" s="43" t="s">
        <v>66</v>
      </c>
      <c r="U43" s="51" t="s">
        <v>66</v>
      </c>
    </row>
    <row r="44" spans="1:21" x14ac:dyDescent="0.25">
      <c r="A44" t="b">
        <v>0</v>
      </c>
      <c r="B44" t="b">
        <v>0</v>
      </c>
      <c r="D44" s="48" t="s">
        <v>105</v>
      </c>
      <c r="E44" s="43" t="s">
        <v>66</v>
      </c>
      <c r="F44" s="43" t="s">
        <v>66</v>
      </c>
      <c r="G44" s="43" t="s">
        <v>66</v>
      </c>
      <c r="H44" s="43" t="s">
        <v>66</v>
      </c>
      <c r="I44" s="49" t="s">
        <v>66</v>
      </c>
      <c r="J44" s="43" t="s">
        <v>66</v>
      </c>
      <c r="K44" s="43">
        <v>6.0000000000000001E-3</v>
      </c>
      <c r="L44" s="43">
        <v>0.04</v>
      </c>
      <c r="M44" s="43">
        <v>0.04</v>
      </c>
      <c r="N44" s="43">
        <v>0</v>
      </c>
      <c r="O44" s="43">
        <v>1.0000000000000002E-2</v>
      </c>
      <c r="P44" s="43">
        <v>1.0000000000000002E-2</v>
      </c>
      <c r="Q44" s="43">
        <v>5.1500000000000004E-2</v>
      </c>
      <c r="R44" s="43">
        <v>0.2</v>
      </c>
      <c r="S44" s="43">
        <v>0.5</v>
      </c>
      <c r="T44" s="43" t="s">
        <v>66</v>
      </c>
      <c r="U44" s="51" t="s">
        <v>66</v>
      </c>
    </row>
    <row r="45" spans="1:21" x14ac:dyDescent="0.25">
      <c r="A45" t="b">
        <v>1</v>
      </c>
      <c r="B45" t="b">
        <v>1</v>
      </c>
      <c r="D45" s="48" t="s">
        <v>106</v>
      </c>
      <c r="E45" s="43" t="s">
        <v>66</v>
      </c>
      <c r="F45" s="43" t="s">
        <v>66</v>
      </c>
      <c r="G45" s="43" t="s">
        <v>66</v>
      </c>
      <c r="H45" s="43" t="s">
        <v>66</v>
      </c>
      <c r="I45" s="49" t="s">
        <v>66</v>
      </c>
      <c r="J45" s="43" t="s">
        <v>66</v>
      </c>
      <c r="K45" s="43">
        <v>208426.81863303532</v>
      </c>
      <c r="L45" s="43">
        <v>0</v>
      </c>
      <c r="M45" s="43">
        <v>3247765.7202900001</v>
      </c>
      <c r="N45" s="43">
        <v>0</v>
      </c>
      <c r="O45" s="43">
        <v>0</v>
      </c>
      <c r="P45" s="43">
        <v>0</v>
      </c>
      <c r="Q45" s="43">
        <v>1759336.2042005651</v>
      </c>
      <c r="R45" s="43">
        <v>0</v>
      </c>
      <c r="S45" s="43">
        <v>0</v>
      </c>
      <c r="T45" s="43">
        <v>5215528.7431236003</v>
      </c>
      <c r="U45" s="51">
        <v>2.9376050082848638E-2</v>
      </c>
    </row>
    <row r="46" spans="1:21" x14ac:dyDescent="0.25">
      <c r="A46" t="b">
        <v>1</v>
      </c>
      <c r="B46" t="b">
        <v>1</v>
      </c>
      <c r="D46" s="48" t="s">
        <v>107</v>
      </c>
      <c r="E46" s="43" t="s">
        <v>66</v>
      </c>
      <c r="F46" s="43" t="s">
        <v>66</v>
      </c>
      <c r="G46" s="43" t="s">
        <v>66</v>
      </c>
      <c r="H46" s="43" t="s">
        <v>66</v>
      </c>
      <c r="I46" s="49" t="s">
        <v>66</v>
      </c>
      <c r="J46" s="43" t="s">
        <v>66</v>
      </c>
      <c r="K46" s="43">
        <v>34946229.924138919</v>
      </c>
      <c r="L46" s="43">
        <v>0</v>
      </c>
      <c r="M46" s="43">
        <v>84441908.727540001</v>
      </c>
      <c r="N46" s="43">
        <v>0</v>
      </c>
      <c r="O46" s="43">
        <v>0</v>
      </c>
      <c r="P46" s="43">
        <v>0</v>
      </c>
      <c r="Q46" s="43">
        <v>35921204.246929981</v>
      </c>
      <c r="R46" s="43">
        <v>0</v>
      </c>
      <c r="S46" s="43">
        <v>0</v>
      </c>
      <c r="T46" s="43">
        <v>155309342.89860889</v>
      </c>
      <c r="U46" s="51">
        <v>0.87476749914169261</v>
      </c>
    </row>
    <row r="47" spans="1:21" ht="30" x14ac:dyDescent="0.2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116</v>
      </c>
      <c r="E52" s="43" t="s">
        <v>66</v>
      </c>
      <c r="F52" s="43" t="s">
        <v>66</v>
      </c>
      <c r="G52" s="43" t="s">
        <v>66</v>
      </c>
      <c r="H52" s="43" t="s">
        <v>66</v>
      </c>
      <c r="I52" s="49" t="s">
        <v>66</v>
      </c>
      <c r="J52" s="43" t="s">
        <v>66</v>
      </c>
      <c r="K52" s="43">
        <v>6252804.5589910597</v>
      </c>
      <c r="L52" s="43">
        <v>0</v>
      </c>
      <c r="M52" s="43">
        <v>14614945.741305001</v>
      </c>
      <c r="N52" s="43">
        <v>0</v>
      </c>
      <c r="O52" s="43">
        <v>0</v>
      </c>
      <c r="P52" s="43">
        <v>0</v>
      </c>
      <c r="Q52" s="43">
        <v>1366474.7217091767</v>
      </c>
      <c r="R52" s="43">
        <v>0</v>
      </c>
      <c r="S52" s="43">
        <v>0</v>
      </c>
      <c r="T52" s="43">
        <v>22234225.022005238</v>
      </c>
      <c r="U52" s="51">
        <v>0.12523250085830723</v>
      </c>
    </row>
    <row r="53" spans="1:21" x14ac:dyDescent="0.25">
      <c r="A53" t="b">
        <v>1</v>
      </c>
      <c r="B53" t="b">
        <v>1</v>
      </c>
      <c r="D53" s="48" t="s">
        <v>117</v>
      </c>
      <c r="E53" s="43" t="s">
        <v>66</v>
      </c>
      <c r="F53" s="43" t="s">
        <v>66</v>
      </c>
      <c r="G53" s="43" t="s">
        <v>66</v>
      </c>
      <c r="H53" s="43" t="s">
        <v>66</v>
      </c>
      <c r="I53" s="49" t="s">
        <v>66</v>
      </c>
      <c r="J53" s="43" t="s">
        <v>66</v>
      </c>
      <c r="K53" s="43">
        <v>41199034.483129978</v>
      </c>
      <c r="L53" s="43">
        <v>0</v>
      </c>
      <c r="M53" s="43">
        <v>99056854.468844995</v>
      </c>
      <c r="N53" s="43">
        <v>0</v>
      </c>
      <c r="O53" s="43">
        <v>0</v>
      </c>
      <c r="P53" s="43">
        <v>0</v>
      </c>
      <c r="Q53" s="43">
        <v>37287678.968639158</v>
      </c>
      <c r="R53" s="43">
        <v>0</v>
      </c>
      <c r="S53" s="43">
        <v>0</v>
      </c>
      <c r="T53" s="43">
        <v>177543567.92061415</v>
      </c>
      <c r="U53" s="51">
        <v>1</v>
      </c>
    </row>
    <row r="57" spans="1:21" ht="18.75" x14ac:dyDescent="0.3">
      <c r="D57" s="41" t="s">
        <v>118</v>
      </c>
    </row>
    <row r="58" spans="1:21" x14ac:dyDescent="0.25">
      <c r="D58" s="42" t="s">
        <v>24</v>
      </c>
      <c r="E58" s="55"/>
      <c r="F58" s="55"/>
      <c r="G58" s="55"/>
      <c r="H58" s="55"/>
      <c r="I58" s="55"/>
    </row>
    <row r="60" spans="1:21" ht="60" x14ac:dyDescent="0.25">
      <c r="A60" s="43" t="s">
        <v>51</v>
      </c>
      <c r="B60" s="43" t="s">
        <v>52</v>
      </c>
      <c r="D60" s="44"/>
      <c r="E60" s="45" t="s">
        <v>53</v>
      </c>
      <c r="F60" s="45" t="s">
        <v>54</v>
      </c>
      <c r="G60" s="45" t="s">
        <v>55</v>
      </c>
      <c r="H60" s="45" t="s">
        <v>56</v>
      </c>
      <c r="I60" s="46" t="s">
        <v>57</v>
      </c>
      <c r="J60" s="45" t="s">
        <v>58</v>
      </c>
      <c r="K60" s="45" t="s">
        <v>14</v>
      </c>
      <c r="L60" s="45" t="s">
        <v>15</v>
      </c>
      <c r="M60" s="45" t="s">
        <v>16</v>
      </c>
      <c r="N60" s="45" t="s">
        <v>17</v>
      </c>
      <c r="O60" s="45" t="s">
        <v>18</v>
      </c>
      <c r="P60" s="45" t="s">
        <v>19</v>
      </c>
      <c r="Q60" s="45" t="s">
        <v>20</v>
      </c>
      <c r="R60" s="45" t="s">
        <v>21</v>
      </c>
      <c r="S60" s="45" t="s">
        <v>22</v>
      </c>
      <c r="T60" s="45" t="s">
        <v>13</v>
      </c>
      <c r="U60" s="47" t="s">
        <v>59</v>
      </c>
    </row>
    <row r="61" spans="1:21" x14ac:dyDescent="0.25">
      <c r="A61" t="b">
        <v>1</v>
      </c>
      <c r="B61" t="b">
        <v>0</v>
      </c>
      <c r="D61" s="48" t="s">
        <v>60</v>
      </c>
      <c r="E61" s="43" t="s">
        <v>119</v>
      </c>
      <c r="F61" s="43" t="s">
        <v>120</v>
      </c>
      <c r="G61" s="43" t="s">
        <v>121</v>
      </c>
      <c r="H61" s="43">
        <v>500</v>
      </c>
      <c r="I61" s="49">
        <v>1</v>
      </c>
      <c r="J61" s="43" t="s">
        <v>122</v>
      </c>
      <c r="K61" s="50">
        <v>2302000</v>
      </c>
      <c r="L61" s="50">
        <v>1485150</v>
      </c>
      <c r="M61" s="50">
        <v>546000</v>
      </c>
      <c r="N61" s="50">
        <v>300000</v>
      </c>
      <c r="O61" s="50">
        <v>463315</v>
      </c>
      <c r="P61" s="50">
        <v>92663</v>
      </c>
      <c r="Q61" s="50">
        <v>572657.34</v>
      </c>
      <c r="R61" s="50">
        <v>0</v>
      </c>
      <c r="S61" s="50">
        <v>0</v>
      </c>
      <c r="T61" s="50">
        <v>5761785.3399999999</v>
      </c>
      <c r="U61" s="51">
        <v>0.18725090319569884</v>
      </c>
    </row>
    <row r="62" spans="1:21" x14ac:dyDescent="0.25">
      <c r="A62" t="b">
        <v>1</v>
      </c>
      <c r="B62" t="b">
        <v>0</v>
      </c>
      <c r="D62" s="48" t="s">
        <v>66</v>
      </c>
      <c r="E62" s="43" t="s">
        <v>119</v>
      </c>
      <c r="F62" s="43" t="s">
        <v>123</v>
      </c>
      <c r="G62" s="43" t="s">
        <v>124</v>
      </c>
      <c r="H62" s="43">
        <v>500</v>
      </c>
      <c r="I62" s="49">
        <v>2</v>
      </c>
      <c r="J62" s="43" t="s">
        <v>125</v>
      </c>
      <c r="K62" s="50">
        <v>8950000</v>
      </c>
      <c r="L62" s="50">
        <v>3000000</v>
      </c>
      <c r="M62" s="50">
        <v>704000</v>
      </c>
      <c r="N62" s="50">
        <v>200000</v>
      </c>
      <c r="O62" s="50">
        <v>302000</v>
      </c>
      <c r="P62" s="50">
        <v>102000</v>
      </c>
      <c r="Q62" s="50">
        <v>0</v>
      </c>
      <c r="R62" s="50">
        <v>0</v>
      </c>
      <c r="S62" s="50">
        <v>0</v>
      </c>
      <c r="T62" s="50">
        <v>13258000</v>
      </c>
      <c r="U62" s="51">
        <v>0.43086861590171205</v>
      </c>
    </row>
    <row r="63" spans="1:21" x14ac:dyDescent="0.25">
      <c r="A63" t="b">
        <v>1</v>
      </c>
      <c r="B63" t="b">
        <v>0</v>
      </c>
      <c r="D63" s="48" t="s">
        <v>66</v>
      </c>
      <c r="E63" s="43" t="s">
        <v>119</v>
      </c>
      <c r="F63" s="43" t="s">
        <v>120</v>
      </c>
      <c r="G63" s="43" t="s">
        <v>126</v>
      </c>
      <c r="H63" s="43">
        <v>500</v>
      </c>
      <c r="I63" s="49">
        <v>2</v>
      </c>
      <c r="J63" s="43" t="s">
        <v>122</v>
      </c>
      <c r="K63" s="43">
        <v>1624000</v>
      </c>
      <c r="L63" s="43">
        <v>1347600</v>
      </c>
      <c r="M63" s="43">
        <v>429000</v>
      </c>
      <c r="N63" s="43">
        <v>200000</v>
      </c>
      <c r="O63" s="43">
        <v>360060</v>
      </c>
      <c r="P63" s="43">
        <v>72012</v>
      </c>
      <c r="Q63" s="43">
        <v>445034.16</v>
      </c>
      <c r="R63" s="43">
        <v>0</v>
      </c>
      <c r="S63" s="43">
        <v>0</v>
      </c>
      <c r="T63" s="43">
        <v>4477706.16</v>
      </c>
      <c r="U63" s="51">
        <v>0.14551991669737291</v>
      </c>
    </row>
    <row r="64" spans="1:21" x14ac:dyDescent="0.25">
      <c r="A64" t="b">
        <v>1</v>
      </c>
      <c r="B64" t="b">
        <v>1</v>
      </c>
      <c r="D64" s="48" t="s">
        <v>65</v>
      </c>
      <c r="E64" s="43" t="s">
        <v>66</v>
      </c>
      <c r="F64" s="43" t="s">
        <v>66</v>
      </c>
      <c r="G64" s="43" t="s">
        <v>66</v>
      </c>
      <c r="H64" s="43" t="s">
        <v>66</v>
      </c>
      <c r="I64" s="49" t="s">
        <v>66</v>
      </c>
      <c r="J64" s="43" t="s">
        <v>66</v>
      </c>
      <c r="K64" s="43">
        <v>12876000</v>
      </c>
      <c r="L64" s="43">
        <v>5832750</v>
      </c>
      <c r="M64" s="43">
        <v>1679000</v>
      </c>
      <c r="N64" s="43">
        <v>700000</v>
      </c>
      <c r="O64" s="43">
        <v>1125375</v>
      </c>
      <c r="P64" s="43">
        <v>266675</v>
      </c>
      <c r="Q64" s="43">
        <v>1017691.5</v>
      </c>
      <c r="R64" s="43">
        <v>0</v>
      </c>
      <c r="S64" s="43">
        <v>0</v>
      </c>
      <c r="T64" s="43">
        <v>23497491.5</v>
      </c>
      <c r="U64" s="51">
        <v>0.76363943579478377</v>
      </c>
    </row>
    <row r="65" spans="1:21" ht="30" x14ac:dyDescent="0.25">
      <c r="A65" t="b">
        <v>0</v>
      </c>
      <c r="B65" t="b">
        <v>0</v>
      </c>
      <c r="D65" s="48" t="s">
        <v>67</v>
      </c>
      <c r="E65" s="43" t="s">
        <v>127</v>
      </c>
      <c r="F65" s="43" t="s">
        <v>69</v>
      </c>
      <c r="G65" s="43" t="s">
        <v>9</v>
      </c>
      <c r="H65" s="43" t="s">
        <v>70</v>
      </c>
      <c r="I65" s="49" t="s">
        <v>70</v>
      </c>
      <c r="J65" s="43" t="s">
        <v>70</v>
      </c>
      <c r="K65" s="43">
        <v>0</v>
      </c>
      <c r="L65" s="43">
        <v>0</v>
      </c>
      <c r="M65" s="43">
        <v>0</v>
      </c>
      <c r="N65" s="43">
        <v>0</v>
      </c>
      <c r="O65" s="43">
        <v>0</v>
      </c>
      <c r="P65" s="43">
        <v>0</v>
      </c>
      <c r="Q65" s="43">
        <v>0</v>
      </c>
      <c r="R65" s="43">
        <v>0</v>
      </c>
      <c r="S65" s="43">
        <v>0</v>
      </c>
      <c r="T65" s="43" t="s">
        <v>66</v>
      </c>
      <c r="U65" s="51" t="s">
        <v>66</v>
      </c>
    </row>
    <row r="66" spans="1:21" x14ac:dyDescent="0.25">
      <c r="A66" t="b">
        <v>0</v>
      </c>
      <c r="B66" t="b">
        <v>0</v>
      </c>
      <c r="D66" s="48" t="s">
        <v>66</v>
      </c>
      <c r="E66" s="43" t="s">
        <v>127</v>
      </c>
      <c r="F66" s="43" t="s">
        <v>71</v>
      </c>
      <c r="G66" s="43" t="s">
        <v>72</v>
      </c>
      <c r="H66" s="43" t="s">
        <v>70</v>
      </c>
      <c r="I66" s="49" t="s">
        <v>70</v>
      </c>
      <c r="J66" s="43" t="s">
        <v>70</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66</v>
      </c>
      <c r="U66" s="51" t="s">
        <v>66</v>
      </c>
    </row>
    <row r="67" spans="1:21" ht="30" x14ac:dyDescent="0.25">
      <c r="A67" t="b">
        <v>0</v>
      </c>
      <c r="B67" t="b">
        <v>0</v>
      </c>
      <c r="D67" s="48" t="s">
        <v>66</v>
      </c>
      <c r="E67" s="43" t="s">
        <v>127</v>
      </c>
      <c r="F67" s="43" t="s">
        <v>87</v>
      </c>
      <c r="G67" s="43" t="s">
        <v>128</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127</v>
      </c>
      <c r="F68" s="43" t="s">
        <v>73</v>
      </c>
      <c r="G68" s="43" t="s">
        <v>74</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127</v>
      </c>
      <c r="F69" s="43" t="s">
        <v>75</v>
      </c>
      <c r="G69" s="43" t="s">
        <v>76</v>
      </c>
      <c r="H69" s="43" t="s">
        <v>70</v>
      </c>
      <c r="I69" s="49" t="s">
        <v>70</v>
      </c>
      <c r="J69" s="43" t="s">
        <v>70</v>
      </c>
      <c r="K69" s="43">
        <v>0</v>
      </c>
      <c r="L69" s="43">
        <v>0</v>
      </c>
      <c r="M69" s="43">
        <v>0</v>
      </c>
      <c r="N69" s="43">
        <v>0</v>
      </c>
      <c r="O69" s="43">
        <v>0</v>
      </c>
      <c r="P69" s="43">
        <v>0</v>
      </c>
      <c r="Q69" s="43">
        <v>0</v>
      </c>
      <c r="R69" s="43">
        <v>0.5</v>
      </c>
      <c r="S69" s="43">
        <v>0</v>
      </c>
      <c r="T69" s="43" t="s">
        <v>66</v>
      </c>
      <c r="U69" s="51" t="s">
        <v>66</v>
      </c>
    </row>
    <row r="70" spans="1:21" ht="45" x14ac:dyDescent="0.25">
      <c r="A70" t="b">
        <v>0</v>
      </c>
      <c r="B70" t="b">
        <v>0</v>
      </c>
      <c r="D70" s="48" t="s">
        <v>66</v>
      </c>
      <c r="E70" s="43" t="s">
        <v>127</v>
      </c>
      <c r="F70" s="43" t="s">
        <v>77</v>
      </c>
      <c r="G70" s="43" t="s">
        <v>78</v>
      </c>
      <c r="H70" s="43" t="s">
        <v>70</v>
      </c>
      <c r="I70" s="49" t="s">
        <v>70</v>
      </c>
      <c r="J70" s="43" t="s">
        <v>70</v>
      </c>
      <c r="K70" s="43">
        <v>0.05</v>
      </c>
      <c r="L70" s="43">
        <v>7.0000000000000007E-2</v>
      </c>
      <c r="M70" s="43">
        <v>7.0000000000000007E-2</v>
      </c>
      <c r="N70" s="43">
        <v>0.05</v>
      </c>
      <c r="O70" s="43">
        <v>7.0000000000000007E-2</v>
      </c>
      <c r="P70" s="43">
        <v>7.0000000000000007E-2</v>
      </c>
      <c r="Q70" s="43">
        <v>7.0000000000000007E-2</v>
      </c>
      <c r="R70" s="43">
        <v>0</v>
      </c>
      <c r="S70" s="43">
        <v>0</v>
      </c>
      <c r="T70" s="43" t="s">
        <v>66</v>
      </c>
      <c r="U70" s="51" t="s">
        <v>66</v>
      </c>
    </row>
    <row r="71" spans="1:21" ht="45" x14ac:dyDescent="0.25">
      <c r="A71" t="b">
        <v>0</v>
      </c>
      <c r="B71" t="b">
        <v>0</v>
      </c>
      <c r="D71" s="48" t="s">
        <v>66</v>
      </c>
      <c r="E71" s="43" t="s">
        <v>127</v>
      </c>
      <c r="F71" s="43" t="s">
        <v>81</v>
      </c>
      <c r="G71" s="43" t="s">
        <v>82</v>
      </c>
      <c r="H71" s="43" t="s">
        <v>70</v>
      </c>
      <c r="I71" s="49" t="s">
        <v>70</v>
      </c>
      <c r="J71" s="43" t="s">
        <v>70</v>
      </c>
      <c r="K71" s="43">
        <v>0</v>
      </c>
      <c r="L71" s="43">
        <v>0</v>
      </c>
      <c r="M71" s="43">
        <v>0</v>
      </c>
      <c r="N71" s="43">
        <v>0</v>
      </c>
      <c r="O71" s="43">
        <v>0</v>
      </c>
      <c r="P71" s="43">
        <v>0</v>
      </c>
      <c r="Q71" s="43">
        <v>1E-3</v>
      </c>
      <c r="R71" s="43">
        <v>0</v>
      </c>
      <c r="S71" s="43">
        <v>0</v>
      </c>
      <c r="T71" s="43" t="s">
        <v>66</v>
      </c>
      <c r="U71" s="51" t="s">
        <v>66</v>
      </c>
    </row>
    <row r="72" spans="1:21" ht="30" x14ac:dyDescent="0.25">
      <c r="A72" t="b">
        <v>0</v>
      </c>
      <c r="B72" t="b">
        <v>0</v>
      </c>
      <c r="D72" s="48" t="s">
        <v>66</v>
      </c>
      <c r="E72" s="43" t="s">
        <v>127</v>
      </c>
      <c r="F72" s="43" t="s">
        <v>85</v>
      </c>
      <c r="G72" s="43" t="s">
        <v>129</v>
      </c>
      <c r="H72" s="43" t="s">
        <v>70</v>
      </c>
      <c r="I72" s="49" t="s">
        <v>70</v>
      </c>
      <c r="J72" s="43" t="s">
        <v>70</v>
      </c>
      <c r="K72" s="43">
        <v>4.1000000000000012E-3</v>
      </c>
      <c r="L72" s="43">
        <v>2.46E-2</v>
      </c>
      <c r="M72" s="43">
        <v>2.46E-2</v>
      </c>
      <c r="N72" s="43">
        <v>2.46E-2</v>
      </c>
      <c r="O72" s="43">
        <v>2.4E-2</v>
      </c>
      <c r="P72" s="43">
        <v>2.4E-2</v>
      </c>
      <c r="Q72" s="43">
        <v>0.25</v>
      </c>
      <c r="R72" s="43">
        <v>0</v>
      </c>
      <c r="S72" s="43">
        <v>0</v>
      </c>
      <c r="T72" s="43" t="s">
        <v>66</v>
      </c>
      <c r="U72" s="51" t="s">
        <v>66</v>
      </c>
    </row>
    <row r="73" spans="1:21" x14ac:dyDescent="0.25">
      <c r="A73" t="b">
        <v>0</v>
      </c>
      <c r="B73" t="b">
        <v>0</v>
      </c>
      <c r="D73" s="48" t="s">
        <v>89</v>
      </c>
      <c r="E73" s="43" t="s">
        <v>66</v>
      </c>
      <c r="F73" s="43" t="s">
        <v>66</v>
      </c>
      <c r="G73" s="43" t="s">
        <v>66</v>
      </c>
      <c r="H73" s="43" t="s">
        <v>66</v>
      </c>
      <c r="I73" s="49" t="s">
        <v>66</v>
      </c>
      <c r="J73" s="43" t="s">
        <v>66</v>
      </c>
      <c r="K73" s="43">
        <v>7.4100000000000013E-2</v>
      </c>
      <c r="L73" s="43">
        <v>0.16460000000000002</v>
      </c>
      <c r="M73" s="43">
        <v>0.16460000000000002</v>
      </c>
      <c r="N73" s="43">
        <v>0.14460000000000001</v>
      </c>
      <c r="O73" s="43">
        <v>0.16400000000000001</v>
      </c>
      <c r="P73" s="43">
        <v>0.16400000000000001</v>
      </c>
      <c r="Q73" s="43">
        <v>0.39100000000000001</v>
      </c>
      <c r="R73" s="43">
        <v>0.5</v>
      </c>
      <c r="S73" s="43">
        <v>0</v>
      </c>
      <c r="T73" s="43" t="s">
        <v>66</v>
      </c>
      <c r="U73" s="51" t="s">
        <v>66</v>
      </c>
    </row>
    <row r="74" spans="1:21" x14ac:dyDescent="0.25">
      <c r="A74" t="b">
        <v>1</v>
      </c>
      <c r="B74" t="b">
        <v>1</v>
      </c>
      <c r="D74" s="48" t="s">
        <v>90</v>
      </c>
      <c r="E74" s="43" t="s">
        <v>66</v>
      </c>
      <c r="F74" s="43" t="s">
        <v>66</v>
      </c>
      <c r="G74" s="43" t="s">
        <v>66</v>
      </c>
      <c r="H74" s="43" t="s">
        <v>66</v>
      </c>
      <c r="I74" s="49" t="s">
        <v>66</v>
      </c>
      <c r="J74" s="43" t="s">
        <v>66</v>
      </c>
      <c r="K74" s="43">
        <v>13830111.600000001</v>
      </c>
      <c r="L74" s="43">
        <v>6792820.6500000004</v>
      </c>
      <c r="M74" s="43">
        <v>1955363.4000000001</v>
      </c>
      <c r="N74" s="43">
        <v>801220</v>
      </c>
      <c r="O74" s="43">
        <v>1309936.5</v>
      </c>
      <c r="P74" s="43">
        <v>310409.69999999995</v>
      </c>
      <c r="Q74" s="43">
        <v>1415608.8765</v>
      </c>
      <c r="R74" s="43">
        <v>0</v>
      </c>
      <c r="S74" s="43">
        <v>0</v>
      </c>
      <c r="T74" s="43">
        <v>26415470.726499997</v>
      </c>
      <c r="U74" s="51">
        <v>0.85847015464770293</v>
      </c>
    </row>
    <row r="75" spans="1:21" ht="30" x14ac:dyDescent="0.25">
      <c r="A75" t="b">
        <v>0</v>
      </c>
      <c r="B75" t="b">
        <v>0</v>
      </c>
      <c r="D75" s="48" t="s">
        <v>91</v>
      </c>
      <c r="E75" s="43" t="s">
        <v>130</v>
      </c>
      <c r="F75" s="43" t="s">
        <v>100</v>
      </c>
      <c r="G75" s="43" t="s">
        <v>94</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130</v>
      </c>
      <c r="F76" s="43" t="s">
        <v>93</v>
      </c>
      <c r="G76" s="43" t="s">
        <v>94</v>
      </c>
      <c r="H76" s="43" t="s">
        <v>66</v>
      </c>
      <c r="I76" s="49" t="s">
        <v>66</v>
      </c>
      <c r="J76" s="43" t="s">
        <v>66</v>
      </c>
      <c r="K76" s="43">
        <v>2E-3</v>
      </c>
      <c r="L76" s="43">
        <v>0.01</v>
      </c>
      <c r="M76" s="43">
        <v>0.01</v>
      </c>
      <c r="N76" s="43">
        <v>0</v>
      </c>
      <c r="O76" s="43">
        <v>0</v>
      </c>
      <c r="P76" s="43">
        <v>0</v>
      </c>
      <c r="Q76" s="43">
        <v>5.0000000000000001E-4</v>
      </c>
      <c r="R76" s="43">
        <v>0</v>
      </c>
      <c r="S76" s="43">
        <v>0</v>
      </c>
      <c r="T76" s="43" t="s">
        <v>66</v>
      </c>
      <c r="U76" s="51" t="s">
        <v>66</v>
      </c>
    </row>
    <row r="77" spans="1:21" ht="30" x14ac:dyDescent="0.25">
      <c r="A77" t="b">
        <v>0</v>
      </c>
      <c r="B77" t="b">
        <v>0</v>
      </c>
      <c r="D77" s="48" t="s">
        <v>66</v>
      </c>
      <c r="E77" s="43" t="s">
        <v>130</v>
      </c>
      <c r="F77" s="43" t="s">
        <v>95</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130</v>
      </c>
      <c r="F78" s="43" t="s">
        <v>96</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130</v>
      </c>
      <c r="F79" s="43" t="s">
        <v>98</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130</v>
      </c>
      <c r="F80" s="43" t="s">
        <v>97</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99</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ht="30" x14ac:dyDescent="0.25">
      <c r="A82" t="b">
        <v>0</v>
      </c>
      <c r="B82" t="b">
        <v>0</v>
      </c>
      <c r="D82" s="48" t="s">
        <v>66</v>
      </c>
      <c r="E82" s="43" t="s">
        <v>130</v>
      </c>
      <c r="F82" s="43" t="s">
        <v>102</v>
      </c>
      <c r="G82" s="43" t="s">
        <v>101</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25">
      <c r="A83" t="b">
        <v>0</v>
      </c>
      <c r="B83" t="b">
        <v>0</v>
      </c>
      <c r="D83" s="48" t="s">
        <v>66</v>
      </c>
      <c r="E83" s="43" t="s">
        <v>130</v>
      </c>
      <c r="F83" s="43" t="s">
        <v>103</v>
      </c>
      <c r="G83" s="43" t="s">
        <v>104</v>
      </c>
      <c r="H83" s="43" t="s">
        <v>66</v>
      </c>
      <c r="I83" s="49" t="s">
        <v>66</v>
      </c>
      <c r="J83" s="43" t="s">
        <v>66</v>
      </c>
      <c r="K83" s="43">
        <v>0</v>
      </c>
      <c r="L83" s="43">
        <v>1.0000000000000002E-2</v>
      </c>
      <c r="M83" s="43">
        <v>1.0000000000000002E-2</v>
      </c>
      <c r="N83" s="43">
        <v>1.0000000000000002E-2</v>
      </c>
      <c r="O83" s="43">
        <v>1.0000000000000002E-2</v>
      </c>
      <c r="P83" s="43">
        <v>1.0000000000000002E-2</v>
      </c>
      <c r="Q83" s="43">
        <v>0.05</v>
      </c>
      <c r="R83" s="43">
        <v>0</v>
      </c>
      <c r="S83" s="43">
        <v>0</v>
      </c>
      <c r="T83" s="43" t="s">
        <v>66</v>
      </c>
      <c r="U83" s="51" t="s">
        <v>66</v>
      </c>
    </row>
    <row r="84" spans="1:21" x14ac:dyDescent="0.25">
      <c r="A84" t="b">
        <v>0</v>
      </c>
      <c r="B84" t="b">
        <v>0</v>
      </c>
      <c r="D84" s="48" t="s">
        <v>105</v>
      </c>
      <c r="E84" s="43" t="s">
        <v>66</v>
      </c>
      <c r="F84" s="43" t="s">
        <v>66</v>
      </c>
      <c r="G84" s="43" t="s">
        <v>66</v>
      </c>
      <c r="H84" s="43" t="s">
        <v>66</v>
      </c>
      <c r="I84" s="49" t="s">
        <v>66</v>
      </c>
      <c r="J84" s="43" t="s">
        <v>66</v>
      </c>
      <c r="K84" s="43">
        <v>2E-3</v>
      </c>
      <c r="L84" s="43">
        <v>2.0000000000000004E-2</v>
      </c>
      <c r="M84" s="43">
        <v>2.0000000000000004E-2</v>
      </c>
      <c r="N84" s="43">
        <v>1.0000000000000002E-2</v>
      </c>
      <c r="O84" s="43">
        <v>1.0000000000000002E-2</v>
      </c>
      <c r="P84" s="43">
        <v>1.0000000000000002E-2</v>
      </c>
      <c r="Q84" s="43">
        <v>5.0500000000000003E-2</v>
      </c>
      <c r="R84" s="43">
        <v>0</v>
      </c>
      <c r="S84" s="43">
        <v>0.5</v>
      </c>
      <c r="T84" s="43" t="s">
        <v>66</v>
      </c>
      <c r="U84" s="51" t="s">
        <v>66</v>
      </c>
    </row>
    <row r="85" spans="1:21" x14ac:dyDescent="0.25">
      <c r="A85" t="b">
        <v>1</v>
      </c>
      <c r="B85" t="b">
        <v>1</v>
      </c>
      <c r="D85" s="48" t="s">
        <v>106</v>
      </c>
      <c r="E85" s="43" t="s">
        <v>66</v>
      </c>
      <c r="F85" s="43" t="s">
        <v>66</v>
      </c>
      <c r="G85" s="43" t="s">
        <v>66</v>
      </c>
      <c r="H85" s="43" t="s">
        <v>66</v>
      </c>
      <c r="I85" s="49" t="s">
        <v>66</v>
      </c>
      <c r="J85" s="43" t="s">
        <v>66</v>
      </c>
      <c r="K85" s="43">
        <v>27660.223200000004</v>
      </c>
      <c r="L85" s="43">
        <v>135856.41300000003</v>
      </c>
      <c r="M85" s="43">
        <v>39107.268000000011</v>
      </c>
      <c r="N85" s="43">
        <v>8012.2000000000016</v>
      </c>
      <c r="O85" s="43">
        <v>13099.365000000003</v>
      </c>
      <c r="P85" s="43">
        <v>3104.0970000000002</v>
      </c>
      <c r="Q85" s="43">
        <v>71488.248263250003</v>
      </c>
      <c r="R85" s="43">
        <v>0</v>
      </c>
      <c r="S85" s="43">
        <v>0</v>
      </c>
      <c r="T85" s="43">
        <v>298327.81446325005</v>
      </c>
      <c r="U85" s="51">
        <v>9.6952852996502713E-3</v>
      </c>
    </row>
    <row r="86" spans="1:21" x14ac:dyDescent="0.25">
      <c r="A86" t="b">
        <v>1</v>
      </c>
      <c r="B86" t="b">
        <v>1</v>
      </c>
      <c r="D86" s="48" t="s">
        <v>107</v>
      </c>
      <c r="E86" s="43" t="s">
        <v>66</v>
      </c>
      <c r="F86" s="43" t="s">
        <v>66</v>
      </c>
      <c r="G86" s="43" t="s">
        <v>66</v>
      </c>
      <c r="H86" s="43" t="s">
        <v>66</v>
      </c>
      <c r="I86" s="49" t="s">
        <v>66</v>
      </c>
      <c r="J86" s="43" t="s">
        <v>66</v>
      </c>
      <c r="K86" s="43">
        <v>13857771.823200002</v>
      </c>
      <c r="L86" s="43">
        <v>6928677.0630000001</v>
      </c>
      <c r="M86" s="43">
        <v>1994470.6680000001</v>
      </c>
      <c r="N86" s="43">
        <v>809232.2</v>
      </c>
      <c r="O86" s="43">
        <v>1323035.865</v>
      </c>
      <c r="P86" s="43">
        <v>313513.79699999996</v>
      </c>
      <c r="Q86" s="43">
        <v>1487097.1247632499</v>
      </c>
      <c r="R86" s="43">
        <v>0</v>
      </c>
      <c r="S86" s="43">
        <v>0</v>
      </c>
      <c r="T86" s="43">
        <v>26713798.540963251</v>
      </c>
      <c r="U86" s="51">
        <v>0.8681654399473534</v>
      </c>
    </row>
    <row r="87" spans="1:21" ht="30" x14ac:dyDescent="0.25">
      <c r="A87" t="b">
        <v>0</v>
      </c>
      <c r="B87" t="b">
        <v>0</v>
      </c>
      <c r="D87" s="48" t="s">
        <v>108</v>
      </c>
      <c r="E87" s="43" t="s">
        <v>131</v>
      </c>
      <c r="F87" s="43" t="s">
        <v>110</v>
      </c>
      <c r="G87" s="43" t="s">
        <v>111</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131</v>
      </c>
      <c r="F88" s="43" t="s">
        <v>112</v>
      </c>
      <c r="G88" s="43" t="s">
        <v>111</v>
      </c>
      <c r="H88" s="43" t="s">
        <v>66</v>
      </c>
      <c r="I88" s="49" t="s">
        <v>66</v>
      </c>
      <c r="J88" s="43" t="s">
        <v>66</v>
      </c>
      <c r="K88" s="43">
        <v>0</v>
      </c>
      <c r="L88" s="43">
        <v>0.04</v>
      </c>
      <c r="M88" s="43">
        <v>0.04</v>
      </c>
      <c r="N88" s="43">
        <v>0.04</v>
      </c>
      <c r="O88" s="43">
        <v>0.04</v>
      </c>
      <c r="P88" s="43">
        <v>0.04</v>
      </c>
      <c r="Q88" s="43">
        <v>0</v>
      </c>
      <c r="R88" s="43">
        <v>0</v>
      </c>
      <c r="S88" s="43">
        <v>0</v>
      </c>
      <c r="T88" s="43" t="s">
        <v>66</v>
      </c>
      <c r="U88" s="51" t="s">
        <v>66</v>
      </c>
    </row>
    <row r="89" spans="1:21" ht="30" x14ac:dyDescent="0.25">
      <c r="A89" t="b">
        <v>0</v>
      </c>
      <c r="B89" t="b">
        <v>0</v>
      </c>
      <c r="D89" s="48" t="s">
        <v>66</v>
      </c>
      <c r="E89" s="43" t="s">
        <v>131</v>
      </c>
      <c r="F89" s="43" t="s">
        <v>114</v>
      </c>
      <c r="G89" s="43" t="s">
        <v>111</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ht="30" x14ac:dyDescent="0.25">
      <c r="A90" t="b">
        <v>0</v>
      </c>
      <c r="B90" t="b">
        <v>0</v>
      </c>
      <c r="D90" s="48" t="s">
        <v>66</v>
      </c>
      <c r="E90" s="43" t="s">
        <v>131</v>
      </c>
      <c r="F90" s="43" t="s">
        <v>113</v>
      </c>
      <c r="G90" s="43" t="s">
        <v>111</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x14ac:dyDescent="0.25">
      <c r="A91" t="b">
        <v>0</v>
      </c>
      <c r="B91" t="b">
        <v>0</v>
      </c>
      <c r="D91" s="48" t="s">
        <v>115</v>
      </c>
      <c r="E91" s="43" t="s">
        <v>66</v>
      </c>
      <c r="F91" s="43" t="s">
        <v>66</v>
      </c>
      <c r="G91" s="43" t="s">
        <v>66</v>
      </c>
      <c r="H91" s="43" t="s">
        <v>66</v>
      </c>
      <c r="I91" s="49" t="s">
        <v>66</v>
      </c>
      <c r="J91" s="43" t="s">
        <v>66</v>
      </c>
      <c r="K91" s="43">
        <v>0.16</v>
      </c>
      <c r="L91" s="43">
        <v>0.16</v>
      </c>
      <c r="M91" s="43">
        <v>0.16</v>
      </c>
      <c r="N91" s="43">
        <v>0.16</v>
      </c>
      <c r="O91" s="43">
        <v>0.16</v>
      </c>
      <c r="P91" s="43">
        <v>0.16</v>
      </c>
      <c r="Q91" s="43">
        <v>0.04</v>
      </c>
      <c r="R91" s="43">
        <v>0.44999999999999996</v>
      </c>
      <c r="S91" s="43">
        <v>0.44999999999999996</v>
      </c>
      <c r="T91" s="43" t="s">
        <v>66</v>
      </c>
      <c r="U91" s="51" t="s">
        <v>66</v>
      </c>
    </row>
    <row r="92" spans="1:21" x14ac:dyDescent="0.25">
      <c r="A92" t="b">
        <v>1</v>
      </c>
      <c r="B92" t="b">
        <v>1</v>
      </c>
      <c r="D92" s="48" t="s">
        <v>116</v>
      </c>
      <c r="E92" s="43" t="s">
        <v>66</v>
      </c>
      <c r="F92" s="43" t="s">
        <v>66</v>
      </c>
      <c r="G92" s="43" t="s">
        <v>66</v>
      </c>
      <c r="H92" s="43" t="s">
        <v>66</v>
      </c>
      <c r="I92" s="49" t="s">
        <v>66</v>
      </c>
      <c r="J92" s="43" t="s">
        <v>66</v>
      </c>
      <c r="K92" s="43">
        <v>2212817.8560000001</v>
      </c>
      <c r="L92" s="43">
        <v>1086851.304</v>
      </c>
      <c r="M92" s="43">
        <v>312858.14400000003</v>
      </c>
      <c r="N92" s="43">
        <v>128195.2</v>
      </c>
      <c r="O92" s="43">
        <v>209589.84</v>
      </c>
      <c r="P92" s="43">
        <v>49665.551999999996</v>
      </c>
      <c r="Q92" s="43">
        <v>56624.355060000002</v>
      </c>
      <c r="R92" s="43">
        <v>0</v>
      </c>
      <c r="S92" s="43">
        <v>0</v>
      </c>
      <c r="T92" s="43">
        <v>4056602.2510600002</v>
      </c>
      <c r="U92" s="51">
        <v>0.13183456005264682</v>
      </c>
    </row>
    <row r="93" spans="1:21" x14ac:dyDescent="0.25">
      <c r="A93" t="b">
        <v>1</v>
      </c>
      <c r="B93" t="b">
        <v>1</v>
      </c>
      <c r="D93" s="48" t="s">
        <v>117</v>
      </c>
      <c r="E93" s="43" t="s">
        <v>66</v>
      </c>
      <c r="F93" s="43" t="s">
        <v>66</v>
      </c>
      <c r="G93" s="43" t="s">
        <v>66</v>
      </c>
      <c r="H93" s="43" t="s">
        <v>66</v>
      </c>
      <c r="I93" s="49" t="s">
        <v>66</v>
      </c>
      <c r="J93" s="43" t="s">
        <v>66</v>
      </c>
      <c r="K93" s="43">
        <v>16070589.679200001</v>
      </c>
      <c r="L93" s="43">
        <v>8015528.3669999996</v>
      </c>
      <c r="M93" s="43">
        <v>2307328.8119999999</v>
      </c>
      <c r="N93" s="43">
        <v>937427.39999999991</v>
      </c>
      <c r="O93" s="43">
        <v>1532625.7049999998</v>
      </c>
      <c r="P93" s="43">
        <v>363179.34899999993</v>
      </c>
      <c r="Q93" s="43">
        <v>1543721.4798232501</v>
      </c>
      <c r="R93" s="43">
        <v>0</v>
      </c>
      <c r="S93" s="43">
        <v>0</v>
      </c>
      <c r="T93" s="43">
        <v>30770400.792023245</v>
      </c>
      <c r="U93" s="51">
        <v>1</v>
      </c>
    </row>
    <row r="97" spans="1:21" ht="18.75" x14ac:dyDescent="0.3">
      <c r="D97" s="41" t="s">
        <v>132</v>
      </c>
    </row>
    <row r="98" spans="1:21" x14ac:dyDescent="0.25">
      <c r="D98" s="42" t="s">
        <v>25</v>
      </c>
      <c r="E98" s="55"/>
      <c r="F98" s="55"/>
      <c r="G98" s="55"/>
      <c r="H98" s="55"/>
      <c r="I98" s="55"/>
    </row>
    <row r="100" spans="1:21" ht="60" x14ac:dyDescent="0.25">
      <c r="A100" s="43" t="s">
        <v>51</v>
      </c>
      <c r="B100" s="43" t="s">
        <v>52</v>
      </c>
      <c r="D100" s="44"/>
      <c r="E100" s="45" t="s">
        <v>53</v>
      </c>
      <c r="F100" s="45" t="s">
        <v>54</v>
      </c>
      <c r="G100" s="45" t="s">
        <v>55</v>
      </c>
      <c r="H100" s="45" t="s">
        <v>56</v>
      </c>
      <c r="I100" s="46" t="s">
        <v>57</v>
      </c>
      <c r="J100" s="45" t="s">
        <v>58</v>
      </c>
      <c r="K100" s="45" t="s">
        <v>14</v>
      </c>
      <c r="L100" s="45" t="s">
        <v>15</v>
      </c>
      <c r="M100" s="45" t="s">
        <v>16</v>
      </c>
      <c r="N100" s="45" t="s">
        <v>17</v>
      </c>
      <c r="O100" s="45" t="s">
        <v>18</v>
      </c>
      <c r="P100" s="45" t="s">
        <v>19</v>
      </c>
      <c r="Q100" s="45" t="s">
        <v>20</v>
      </c>
      <c r="R100" s="45" t="s">
        <v>21</v>
      </c>
      <c r="S100" s="45" t="s">
        <v>22</v>
      </c>
      <c r="T100" s="45" t="s">
        <v>13</v>
      </c>
      <c r="U100" s="47" t="s">
        <v>59</v>
      </c>
    </row>
    <row r="101" spans="1:21" x14ac:dyDescent="0.25">
      <c r="A101" t="b">
        <v>1</v>
      </c>
      <c r="B101" t="b">
        <v>0</v>
      </c>
      <c r="D101" s="48" t="s">
        <v>60</v>
      </c>
      <c r="E101" s="43" t="s">
        <v>119</v>
      </c>
      <c r="F101" s="43" t="s">
        <v>120</v>
      </c>
      <c r="G101" s="43" t="s">
        <v>126</v>
      </c>
      <c r="H101" s="43">
        <v>500</v>
      </c>
      <c r="I101" s="49">
        <v>1</v>
      </c>
      <c r="J101" s="43" t="s">
        <v>122</v>
      </c>
      <c r="K101" s="50">
        <v>812000</v>
      </c>
      <c r="L101" s="50">
        <v>673800</v>
      </c>
      <c r="M101" s="50">
        <v>214500</v>
      </c>
      <c r="N101" s="50">
        <v>100000</v>
      </c>
      <c r="O101" s="50">
        <v>180030</v>
      </c>
      <c r="P101" s="50">
        <v>36006</v>
      </c>
      <c r="Q101" s="50">
        <v>222517.08</v>
      </c>
      <c r="R101" s="50">
        <v>0</v>
      </c>
      <c r="S101" s="50">
        <v>0</v>
      </c>
      <c r="T101" s="50">
        <v>2238853.08</v>
      </c>
      <c r="U101" s="51">
        <v>0.12961226014336036</v>
      </c>
    </row>
    <row r="102" spans="1:21" x14ac:dyDescent="0.25">
      <c r="A102" t="b">
        <v>1</v>
      </c>
      <c r="B102" t="b">
        <v>0</v>
      </c>
      <c r="D102" s="48" t="s">
        <v>66</v>
      </c>
      <c r="E102" s="43" t="s">
        <v>119</v>
      </c>
      <c r="F102" s="43" t="s">
        <v>123</v>
      </c>
      <c r="G102" s="43" t="s">
        <v>124</v>
      </c>
      <c r="H102" s="43">
        <v>500</v>
      </c>
      <c r="I102" s="49">
        <v>1</v>
      </c>
      <c r="J102" s="43" t="s">
        <v>125</v>
      </c>
      <c r="K102" s="50">
        <v>4475000</v>
      </c>
      <c r="L102" s="50">
        <v>1500000</v>
      </c>
      <c r="M102" s="50">
        <v>352000</v>
      </c>
      <c r="N102" s="50">
        <v>100000</v>
      </c>
      <c r="O102" s="50">
        <v>151000</v>
      </c>
      <c r="P102" s="50">
        <v>51000</v>
      </c>
      <c r="Q102" s="50">
        <v>0</v>
      </c>
      <c r="R102" s="50">
        <v>0</v>
      </c>
      <c r="S102" s="50">
        <v>0</v>
      </c>
      <c r="T102" s="50">
        <v>6629000</v>
      </c>
      <c r="U102" s="51">
        <v>0.38376777831725156</v>
      </c>
    </row>
    <row r="103" spans="1:21" x14ac:dyDescent="0.25">
      <c r="A103" t="b">
        <v>1</v>
      </c>
      <c r="B103" t="b">
        <v>0</v>
      </c>
      <c r="D103" s="48" t="s">
        <v>66</v>
      </c>
      <c r="E103" s="43" t="s">
        <v>119</v>
      </c>
      <c r="F103" s="43" t="s">
        <v>120</v>
      </c>
      <c r="G103" s="43" t="s">
        <v>133</v>
      </c>
      <c r="H103" s="43">
        <v>500</v>
      </c>
      <c r="I103" s="49">
        <v>1</v>
      </c>
      <c r="J103" s="43" t="s">
        <v>122</v>
      </c>
      <c r="K103" s="43">
        <v>1547000</v>
      </c>
      <c r="L103" s="43">
        <v>1310100</v>
      </c>
      <c r="M103" s="43">
        <v>384000</v>
      </c>
      <c r="N103" s="43">
        <v>200000</v>
      </c>
      <c r="O103" s="43">
        <v>344110</v>
      </c>
      <c r="P103" s="43">
        <v>68822</v>
      </c>
      <c r="Q103" s="43">
        <v>425319.96</v>
      </c>
      <c r="R103" s="43">
        <v>0</v>
      </c>
      <c r="S103" s="43">
        <v>0</v>
      </c>
      <c r="T103" s="43">
        <v>4279351.96</v>
      </c>
      <c r="U103" s="51">
        <v>0.24774134776388232</v>
      </c>
    </row>
    <row r="104" spans="1:21" x14ac:dyDescent="0.25">
      <c r="A104" t="b">
        <v>1</v>
      </c>
      <c r="B104" t="b">
        <v>1</v>
      </c>
      <c r="D104" s="48" t="s">
        <v>65</v>
      </c>
      <c r="E104" s="43" t="s">
        <v>66</v>
      </c>
      <c r="F104" s="43" t="s">
        <v>66</v>
      </c>
      <c r="G104" s="43" t="s">
        <v>66</v>
      </c>
      <c r="H104" s="43" t="s">
        <v>66</v>
      </c>
      <c r="I104" s="49" t="s">
        <v>66</v>
      </c>
      <c r="J104" s="43" t="s">
        <v>66</v>
      </c>
      <c r="K104" s="43">
        <v>6834000</v>
      </c>
      <c r="L104" s="43">
        <v>3483900</v>
      </c>
      <c r="M104" s="43">
        <v>950500</v>
      </c>
      <c r="N104" s="43">
        <v>400000</v>
      </c>
      <c r="O104" s="43">
        <v>675140</v>
      </c>
      <c r="P104" s="43">
        <v>155828</v>
      </c>
      <c r="Q104" s="43">
        <v>647837.04</v>
      </c>
      <c r="R104" s="43">
        <v>0</v>
      </c>
      <c r="S104" s="43">
        <v>0</v>
      </c>
      <c r="T104" s="43">
        <v>13147205.039999999</v>
      </c>
      <c r="U104" s="51">
        <v>0.76112138622449421</v>
      </c>
    </row>
    <row r="105" spans="1:21" ht="30" x14ac:dyDescent="0.25">
      <c r="A105" t="b">
        <v>0</v>
      </c>
      <c r="B105" t="b">
        <v>0</v>
      </c>
      <c r="D105" s="48" t="s">
        <v>67</v>
      </c>
      <c r="E105" s="43" t="s">
        <v>127</v>
      </c>
      <c r="F105" s="43" t="s">
        <v>69</v>
      </c>
      <c r="G105" s="43" t="s">
        <v>9</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127</v>
      </c>
      <c r="F106" s="43" t="s">
        <v>71</v>
      </c>
      <c r="G106" s="43" t="s">
        <v>72</v>
      </c>
      <c r="H106" s="43" t="s">
        <v>70</v>
      </c>
      <c r="I106" s="49" t="s">
        <v>70</v>
      </c>
      <c r="J106" s="43" t="s">
        <v>70</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ht="30" x14ac:dyDescent="0.25">
      <c r="A107" t="b">
        <v>0</v>
      </c>
      <c r="B107" t="b">
        <v>0</v>
      </c>
      <c r="D107" s="48" t="s">
        <v>66</v>
      </c>
      <c r="E107" s="43" t="s">
        <v>127</v>
      </c>
      <c r="F107" s="43" t="s">
        <v>87</v>
      </c>
      <c r="G107" s="43" t="s">
        <v>128</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25">
      <c r="A108" t="b">
        <v>0</v>
      </c>
      <c r="B108" t="b">
        <v>0</v>
      </c>
      <c r="D108" s="48" t="s">
        <v>66</v>
      </c>
      <c r="E108" s="43" t="s">
        <v>127</v>
      </c>
      <c r="F108" s="43" t="s">
        <v>75</v>
      </c>
      <c r="G108" s="43" t="s">
        <v>76</v>
      </c>
      <c r="H108" s="43" t="s">
        <v>70</v>
      </c>
      <c r="I108" s="49" t="s">
        <v>70</v>
      </c>
      <c r="J108" s="43" t="s">
        <v>70</v>
      </c>
      <c r="K108" s="43">
        <v>0</v>
      </c>
      <c r="L108" s="43">
        <v>0</v>
      </c>
      <c r="M108" s="43">
        <v>0</v>
      </c>
      <c r="N108" s="43">
        <v>0</v>
      </c>
      <c r="O108" s="43">
        <v>0</v>
      </c>
      <c r="P108" s="43">
        <v>0</v>
      </c>
      <c r="Q108" s="43">
        <v>0</v>
      </c>
      <c r="R108" s="43">
        <v>0.5</v>
      </c>
      <c r="S108" s="43">
        <v>0</v>
      </c>
      <c r="T108" s="43" t="s">
        <v>66</v>
      </c>
      <c r="U108" s="51" t="s">
        <v>66</v>
      </c>
    </row>
    <row r="109" spans="1:21" ht="45" x14ac:dyDescent="0.25">
      <c r="A109" t="b">
        <v>0</v>
      </c>
      <c r="B109" t="b">
        <v>0</v>
      </c>
      <c r="D109" s="48" t="s">
        <v>66</v>
      </c>
      <c r="E109" s="43" t="s">
        <v>127</v>
      </c>
      <c r="F109" s="43" t="s">
        <v>77</v>
      </c>
      <c r="G109" s="43" t="s">
        <v>78</v>
      </c>
      <c r="H109" s="43" t="s">
        <v>70</v>
      </c>
      <c r="I109" s="49" t="s">
        <v>70</v>
      </c>
      <c r="J109" s="43" t="s">
        <v>70</v>
      </c>
      <c r="K109" s="43">
        <v>0.05</v>
      </c>
      <c r="L109" s="43">
        <v>7.0000000000000007E-2</v>
      </c>
      <c r="M109" s="43">
        <v>7.0000000000000007E-2</v>
      </c>
      <c r="N109" s="43">
        <v>0.05</v>
      </c>
      <c r="O109" s="43">
        <v>7.0000000000000007E-2</v>
      </c>
      <c r="P109" s="43">
        <v>7.0000000000000007E-2</v>
      </c>
      <c r="Q109" s="43">
        <v>7.0000000000000007E-2</v>
      </c>
      <c r="R109" s="43">
        <v>0</v>
      </c>
      <c r="S109" s="43">
        <v>0</v>
      </c>
      <c r="T109" s="43" t="s">
        <v>66</v>
      </c>
      <c r="U109" s="51" t="s">
        <v>66</v>
      </c>
    </row>
    <row r="110" spans="1:21" x14ac:dyDescent="0.25">
      <c r="A110" t="b">
        <v>0</v>
      </c>
      <c r="B110" t="b">
        <v>0</v>
      </c>
      <c r="D110" s="48" t="s">
        <v>66</v>
      </c>
      <c r="E110" s="43" t="s">
        <v>127</v>
      </c>
      <c r="F110" s="43" t="s">
        <v>73</v>
      </c>
      <c r="G110" s="43" t="s">
        <v>74</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ht="45" x14ac:dyDescent="0.25">
      <c r="A111" t="b">
        <v>0</v>
      </c>
      <c r="B111" t="b">
        <v>0</v>
      </c>
      <c r="D111" s="48" t="s">
        <v>66</v>
      </c>
      <c r="E111" s="43" t="s">
        <v>127</v>
      </c>
      <c r="F111" s="43" t="s">
        <v>81</v>
      </c>
      <c r="G111" s="43" t="s">
        <v>82</v>
      </c>
      <c r="H111" s="43" t="s">
        <v>70</v>
      </c>
      <c r="I111" s="49" t="s">
        <v>70</v>
      </c>
      <c r="J111" s="43" t="s">
        <v>70</v>
      </c>
      <c r="K111" s="43">
        <v>0</v>
      </c>
      <c r="L111" s="43">
        <v>0</v>
      </c>
      <c r="M111" s="43">
        <v>0</v>
      </c>
      <c r="N111" s="43">
        <v>0</v>
      </c>
      <c r="O111" s="43">
        <v>0</v>
      </c>
      <c r="P111" s="43">
        <v>0</v>
      </c>
      <c r="Q111" s="43">
        <v>1E-3</v>
      </c>
      <c r="R111" s="43">
        <v>0</v>
      </c>
      <c r="S111" s="43">
        <v>0</v>
      </c>
      <c r="T111" s="43" t="s">
        <v>66</v>
      </c>
      <c r="U111" s="51" t="s">
        <v>66</v>
      </c>
    </row>
    <row r="112" spans="1:21" ht="30" x14ac:dyDescent="0.25">
      <c r="A112" t="b">
        <v>0</v>
      </c>
      <c r="B112" t="b">
        <v>0</v>
      </c>
      <c r="D112" s="48" t="s">
        <v>66</v>
      </c>
      <c r="E112" s="43" t="s">
        <v>127</v>
      </c>
      <c r="F112" s="43" t="s">
        <v>85</v>
      </c>
      <c r="G112" s="43" t="s">
        <v>129</v>
      </c>
      <c r="H112" s="43" t="s">
        <v>70</v>
      </c>
      <c r="I112" s="49" t="s">
        <v>70</v>
      </c>
      <c r="J112" s="43" t="s">
        <v>70</v>
      </c>
      <c r="K112" s="43">
        <v>4.1000000000000012E-3</v>
      </c>
      <c r="L112" s="43">
        <v>2.46E-2</v>
      </c>
      <c r="M112" s="43">
        <v>2.46E-2</v>
      </c>
      <c r="N112" s="43">
        <v>2.46E-2</v>
      </c>
      <c r="O112" s="43">
        <v>2.4E-2</v>
      </c>
      <c r="P112" s="43">
        <v>2.4E-2</v>
      </c>
      <c r="Q112" s="43">
        <v>0.25</v>
      </c>
      <c r="R112" s="43">
        <v>0</v>
      </c>
      <c r="S112" s="43">
        <v>0</v>
      </c>
      <c r="T112" s="43" t="s">
        <v>66</v>
      </c>
      <c r="U112" s="51" t="s">
        <v>66</v>
      </c>
    </row>
    <row r="113" spans="1:21" x14ac:dyDescent="0.25">
      <c r="A113" t="b">
        <v>0</v>
      </c>
      <c r="B113" t="b">
        <v>0</v>
      </c>
      <c r="D113" s="48" t="s">
        <v>89</v>
      </c>
      <c r="E113" s="43" t="s">
        <v>66</v>
      </c>
      <c r="F113" s="43" t="s">
        <v>66</v>
      </c>
      <c r="G113" s="43" t="s">
        <v>66</v>
      </c>
      <c r="H113" s="43" t="s">
        <v>66</v>
      </c>
      <c r="I113" s="49" t="s">
        <v>66</v>
      </c>
      <c r="J113" s="43" t="s">
        <v>66</v>
      </c>
      <c r="K113" s="43">
        <v>7.4100000000000013E-2</v>
      </c>
      <c r="L113" s="43">
        <v>0.16460000000000002</v>
      </c>
      <c r="M113" s="43">
        <v>0.16460000000000002</v>
      </c>
      <c r="N113" s="43">
        <v>0.14460000000000001</v>
      </c>
      <c r="O113" s="43">
        <v>0.16400000000000001</v>
      </c>
      <c r="P113" s="43">
        <v>0.16400000000000001</v>
      </c>
      <c r="Q113" s="43">
        <v>0.39100000000000001</v>
      </c>
      <c r="R113" s="43">
        <v>0.5</v>
      </c>
      <c r="S113" s="43">
        <v>0</v>
      </c>
      <c r="T113" s="43" t="s">
        <v>66</v>
      </c>
      <c r="U113" s="51" t="s">
        <v>66</v>
      </c>
    </row>
    <row r="114" spans="1:21" x14ac:dyDescent="0.25">
      <c r="A114" t="b">
        <v>1</v>
      </c>
      <c r="B114" t="b">
        <v>1</v>
      </c>
      <c r="D114" s="48" t="s">
        <v>90</v>
      </c>
      <c r="E114" s="43" t="s">
        <v>66</v>
      </c>
      <c r="F114" s="43" t="s">
        <v>66</v>
      </c>
      <c r="G114" s="43" t="s">
        <v>66</v>
      </c>
      <c r="H114" s="43" t="s">
        <v>66</v>
      </c>
      <c r="I114" s="49" t="s">
        <v>66</v>
      </c>
      <c r="J114" s="43" t="s">
        <v>66</v>
      </c>
      <c r="K114" s="43">
        <v>7340399.4000000004</v>
      </c>
      <c r="L114" s="43">
        <v>4057349.9400000004</v>
      </c>
      <c r="M114" s="43">
        <v>1106952.3</v>
      </c>
      <c r="N114" s="43">
        <v>457840</v>
      </c>
      <c r="O114" s="43">
        <v>785862.96</v>
      </c>
      <c r="P114" s="43">
        <v>181383.79199999999</v>
      </c>
      <c r="Q114" s="43">
        <v>901141.32264000003</v>
      </c>
      <c r="R114" s="43">
        <v>0</v>
      </c>
      <c r="S114" s="43">
        <v>0</v>
      </c>
      <c r="T114" s="43">
        <v>14830929.714640001</v>
      </c>
      <c r="U114" s="51">
        <v>0.85859600949867287</v>
      </c>
    </row>
    <row r="115" spans="1:21" ht="30" x14ac:dyDescent="0.25">
      <c r="A115" t="b">
        <v>0</v>
      </c>
      <c r="B115" t="b">
        <v>0</v>
      </c>
      <c r="D115" s="48" t="s">
        <v>91</v>
      </c>
      <c r="E115" s="43" t="s">
        <v>130</v>
      </c>
      <c r="F115" s="43" t="s">
        <v>100</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130</v>
      </c>
      <c r="F116" s="43" t="s">
        <v>93</v>
      </c>
      <c r="G116" s="43" t="s">
        <v>94</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130</v>
      </c>
      <c r="F117" s="43" t="s">
        <v>95</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130</v>
      </c>
      <c r="F118" s="43" t="s">
        <v>96</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130</v>
      </c>
      <c r="F119" s="43" t="s">
        <v>98</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130</v>
      </c>
      <c r="F120" s="43" t="s">
        <v>97</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130</v>
      </c>
      <c r="F121" s="43" t="s">
        <v>99</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ht="30" x14ac:dyDescent="0.25">
      <c r="A122" t="b">
        <v>0</v>
      </c>
      <c r="B122" t="b">
        <v>0</v>
      </c>
      <c r="D122" s="48" t="s">
        <v>66</v>
      </c>
      <c r="E122" s="43" t="s">
        <v>130</v>
      </c>
      <c r="F122" s="43" t="s">
        <v>102</v>
      </c>
      <c r="G122" s="43" t="s">
        <v>101</v>
      </c>
      <c r="H122" s="43" t="s">
        <v>66</v>
      </c>
      <c r="I122" s="49" t="s">
        <v>66</v>
      </c>
      <c r="J122" s="43" t="s">
        <v>66</v>
      </c>
      <c r="K122" s="43">
        <v>0</v>
      </c>
      <c r="L122" s="43">
        <v>0</v>
      </c>
      <c r="M122" s="43">
        <v>0</v>
      </c>
      <c r="N122" s="43">
        <v>0</v>
      </c>
      <c r="O122" s="43">
        <v>0</v>
      </c>
      <c r="P122" s="43">
        <v>0</v>
      </c>
      <c r="Q122" s="43">
        <v>0</v>
      </c>
      <c r="R122" s="43">
        <v>0</v>
      </c>
      <c r="S122" s="43">
        <v>0.5</v>
      </c>
      <c r="T122" s="43" t="s">
        <v>66</v>
      </c>
      <c r="U122" s="51" t="s">
        <v>66</v>
      </c>
    </row>
    <row r="123" spans="1:21" x14ac:dyDescent="0.25">
      <c r="A123" t="b">
        <v>0</v>
      </c>
      <c r="B123" t="b">
        <v>0</v>
      </c>
      <c r="D123" s="48" t="s">
        <v>66</v>
      </c>
      <c r="E123" s="43" t="s">
        <v>130</v>
      </c>
      <c r="F123" s="43" t="s">
        <v>103</v>
      </c>
      <c r="G123" s="43" t="s">
        <v>104</v>
      </c>
      <c r="H123" s="43" t="s">
        <v>66</v>
      </c>
      <c r="I123" s="49" t="s">
        <v>66</v>
      </c>
      <c r="J123" s="43" t="s">
        <v>66</v>
      </c>
      <c r="K123" s="43">
        <v>0</v>
      </c>
      <c r="L123" s="43">
        <v>1.0000000000000002E-2</v>
      </c>
      <c r="M123" s="43">
        <v>1.0000000000000002E-2</v>
      </c>
      <c r="N123" s="43">
        <v>1.0000000000000002E-2</v>
      </c>
      <c r="O123" s="43">
        <v>1.0000000000000002E-2</v>
      </c>
      <c r="P123" s="43">
        <v>1.0000000000000002E-2</v>
      </c>
      <c r="Q123" s="43">
        <v>0.05</v>
      </c>
      <c r="R123" s="43">
        <v>0</v>
      </c>
      <c r="S123" s="43">
        <v>0</v>
      </c>
      <c r="T123" s="43" t="s">
        <v>66</v>
      </c>
      <c r="U123" s="51" t="s">
        <v>66</v>
      </c>
    </row>
    <row r="124" spans="1:21" x14ac:dyDescent="0.25">
      <c r="A124" t="b">
        <v>0</v>
      </c>
      <c r="B124" t="b">
        <v>0</v>
      </c>
      <c r="D124" s="48" t="s">
        <v>105</v>
      </c>
      <c r="E124" s="43" t="s">
        <v>66</v>
      </c>
      <c r="F124" s="43" t="s">
        <v>66</v>
      </c>
      <c r="G124" s="43" t="s">
        <v>66</v>
      </c>
      <c r="H124" s="43" t="s">
        <v>66</v>
      </c>
      <c r="I124" s="49" t="s">
        <v>66</v>
      </c>
      <c r="J124" s="43" t="s">
        <v>66</v>
      </c>
      <c r="K124" s="43">
        <v>2E-3</v>
      </c>
      <c r="L124" s="43">
        <v>2.0000000000000004E-2</v>
      </c>
      <c r="M124" s="43">
        <v>2.0000000000000004E-2</v>
      </c>
      <c r="N124" s="43">
        <v>1.0000000000000002E-2</v>
      </c>
      <c r="O124" s="43">
        <v>1.0000000000000002E-2</v>
      </c>
      <c r="P124" s="43">
        <v>1.0000000000000002E-2</v>
      </c>
      <c r="Q124" s="43">
        <v>5.0500000000000003E-2</v>
      </c>
      <c r="R124" s="43">
        <v>0</v>
      </c>
      <c r="S124" s="43">
        <v>0.5</v>
      </c>
      <c r="T124" s="43" t="s">
        <v>66</v>
      </c>
      <c r="U124" s="51" t="s">
        <v>66</v>
      </c>
    </row>
    <row r="125" spans="1:21" x14ac:dyDescent="0.25">
      <c r="A125" t="b">
        <v>1</v>
      </c>
      <c r="B125" t="b">
        <v>1</v>
      </c>
      <c r="D125" s="48" t="s">
        <v>106</v>
      </c>
      <c r="E125" s="43" t="s">
        <v>66</v>
      </c>
      <c r="F125" s="43" t="s">
        <v>66</v>
      </c>
      <c r="G125" s="43" t="s">
        <v>66</v>
      </c>
      <c r="H125" s="43" t="s">
        <v>66</v>
      </c>
      <c r="I125" s="49" t="s">
        <v>66</v>
      </c>
      <c r="J125" s="43" t="s">
        <v>66</v>
      </c>
      <c r="K125" s="43">
        <v>14680.7988</v>
      </c>
      <c r="L125" s="43">
        <v>81146.99880000003</v>
      </c>
      <c r="M125" s="43">
        <v>22139.046000000006</v>
      </c>
      <c r="N125" s="43">
        <v>4578.4000000000005</v>
      </c>
      <c r="O125" s="43">
        <v>7858.6296000000011</v>
      </c>
      <c r="P125" s="43">
        <v>1813.8379200000002</v>
      </c>
      <c r="Q125" s="43">
        <v>45507.636793320002</v>
      </c>
      <c r="R125" s="43">
        <v>0</v>
      </c>
      <c r="S125" s="43">
        <v>0</v>
      </c>
      <c r="T125" s="43">
        <v>177725.34791332003</v>
      </c>
      <c r="U125" s="51">
        <v>1.0288921695482789E-2</v>
      </c>
    </row>
    <row r="126" spans="1:21" x14ac:dyDescent="0.25">
      <c r="A126" t="b">
        <v>1</v>
      </c>
      <c r="B126" t="b">
        <v>1</v>
      </c>
      <c r="D126" s="48" t="s">
        <v>107</v>
      </c>
      <c r="E126" s="43" t="s">
        <v>66</v>
      </c>
      <c r="F126" s="43" t="s">
        <v>66</v>
      </c>
      <c r="G126" s="43" t="s">
        <v>66</v>
      </c>
      <c r="H126" s="43" t="s">
        <v>66</v>
      </c>
      <c r="I126" s="49" t="s">
        <v>66</v>
      </c>
      <c r="J126" s="43" t="s">
        <v>66</v>
      </c>
      <c r="K126" s="43">
        <v>7355080.1988000004</v>
      </c>
      <c r="L126" s="43">
        <v>4138496.9388000006</v>
      </c>
      <c r="M126" s="43">
        <v>1129091.3460000001</v>
      </c>
      <c r="N126" s="43">
        <v>462418.4</v>
      </c>
      <c r="O126" s="43">
        <v>793721.58959999995</v>
      </c>
      <c r="P126" s="43">
        <v>183197.62991999998</v>
      </c>
      <c r="Q126" s="43">
        <v>946648.95943331998</v>
      </c>
      <c r="R126" s="43">
        <v>0</v>
      </c>
      <c r="S126" s="43">
        <v>0</v>
      </c>
      <c r="T126" s="43">
        <v>15008655.062553324</v>
      </c>
      <c r="U126" s="51">
        <v>0.86888493119415589</v>
      </c>
    </row>
    <row r="127" spans="1:21" ht="30" x14ac:dyDescent="0.25">
      <c r="A127" t="b">
        <v>0</v>
      </c>
      <c r="B127" t="b">
        <v>0</v>
      </c>
      <c r="D127" s="48" t="s">
        <v>108</v>
      </c>
      <c r="E127" s="43" t="s">
        <v>131</v>
      </c>
      <c r="F127" s="43" t="s">
        <v>110</v>
      </c>
      <c r="G127" s="43" t="s">
        <v>111</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131</v>
      </c>
      <c r="F128" s="43" t="s">
        <v>112</v>
      </c>
      <c r="G128" s="43" t="s">
        <v>111</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131</v>
      </c>
      <c r="F129" s="43" t="s">
        <v>113</v>
      </c>
      <c r="G129" s="43" t="s">
        <v>111</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131</v>
      </c>
      <c r="F130" s="43" t="s">
        <v>114</v>
      </c>
      <c r="G130" s="43" t="s">
        <v>111</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115</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116</v>
      </c>
      <c r="E132" s="43" t="s">
        <v>66</v>
      </c>
      <c r="F132" s="43" t="s">
        <v>66</v>
      </c>
      <c r="G132" s="43" t="s">
        <v>66</v>
      </c>
      <c r="H132" s="43" t="s">
        <v>66</v>
      </c>
      <c r="I132" s="49" t="s">
        <v>66</v>
      </c>
      <c r="J132" s="43" t="s">
        <v>66</v>
      </c>
      <c r="K132" s="43">
        <v>1174463.9040000001</v>
      </c>
      <c r="L132" s="43">
        <v>649175.99040000013</v>
      </c>
      <c r="M132" s="43">
        <v>177112.36800000002</v>
      </c>
      <c r="N132" s="43">
        <v>73254.400000000009</v>
      </c>
      <c r="O132" s="43">
        <v>125738.0736</v>
      </c>
      <c r="P132" s="43">
        <v>29021.406719999999</v>
      </c>
      <c r="Q132" s="43">
        <v>36045.6529056</v>
      </c>
      <c r="R132" s="43">
        <v>0</v>
      </c>
      <c r="S132" s="43">
        <v>0</v>
      </c>
      <c r="T132" s="43">
        <v>2264811.7956256</v>
      </c>
      <c r="U132" s="51">
        <v>0.13111506880584428</v>
      </c>
    </row>
    <row r="133" spans="1:21" x14ac:dyDescent="0.25">
      <c r="A133" t="b">
        <v>1</v>
      </c>
      <c r="B133" t="b">
        <v>1</v>
      </c>
      <c r="D133" s="48" t="s">
        <v>117</v>
      </c>
      <c r="E133" s="43" t="s">
        <v>66</v>
      </c>
      <c r="F133" s="43" t="s">
        <v>66</v>
      </c>
      <c r="G133" s="43" t="s">
        <v>66</v>
      </c>
      <c r="H133" s="43" t="s">
        <v>66</v>
      </c>
      <c r="I133" s="49" t="s">
        <v>66</v>
      </c>
      <c r="J133" s="43" t="s">
        <v>66</v>
      </c>
      <c r="K133" s="43">
        <v>8529544.1028000005</v>
      </c>
      <c r="L133" s="43">
        <v>4787672.9292000001</v>
      </c>
      <c r="M133" s="43">
        <v>1306203.7139999999</v>
      </c>
      <c r="N133" s="43">
        <v>535672.79999999993</v>
      </c>
      <c r="O133" s="43">
        <v>919459.66319999995</v>
      </c>
      <c r="P133" s="43">
        <v>212219.03663999998</v>
      </c>
      <c r="Q133" s="43">
        <v>982694.61233892001</v>
      </c>
      <c r="R133" s="43">
        <v>0</v>
      </c>
      <c r="S133" s="43">
        <v>0</v>
      </c>
      <c r="T133" s="43">
        <v>17273466.858178921</v>
      </c>
      <c r="U133" s="51">
        <v>1</v>
      </c>
    </row>
    <row r="137" spans="1:21" ht="18.75" x14ac:dyDescent="0.3">
      <c r="D137" s="41" t="s">
        <v>134</v>
      </c>
    </row>
    <row r="138" spans="1:21" x14ac:dyDescent="0.25">
      <c r="D138" s="42" t="s">
        <v>26</v>
      </c>
      <c r="E138" s="55"/>
      <c r="F138" s="55"/>
      <c r="G138" s="55"/>
      <c r="H138" s="55"/>
      <c r="I138" s="55"/>
    </row>
    <row r="140" spans="1:21" ht="60" x14ac:dyDescent="0.25">
      <c r="A140" s="43" t="s">
        <v>51</v>
      </c>
      <c r="B140" s="43" t="s">
        <v>52</v>
      </c>
      <c r="D140" s="44"/>
      <c r="E140" s="45" t="s">
        <v>53</v>
      </c>
      <c r="F140" s="45" t="s">
        <v>54</v>
      </c>
      <c r="G140" s="45" t="s">
        <v>55</v>
      </c>
      <c r="H140" s="45" t="s">
        <v>56</v>
      </c>
      <c r="I140" s="46" t="s">
        <v>57</v>
      </c>
      <c r="J140" s="45" t="s">
        <v>58</v>
      </c>
      <c r="K140" s="45" t="s">
        <v>14</v>
      </c>
      <c r="L140" s="45" t="s">
        <v>15</v>
      </c>
      <c r="M140" s="45" t="s">
        <v>16</v>
      </c>
      <c r="N140" s="45" t="s">
        <v>17</v>
      </c>
      <c r="O140" s="45" t="s">
        <v>18</v>
      </c>
      <c r="P140" s="45" t="s">
        <v>19</v>
      </c>
      <c r="Q140" s="45" t="s">
        <v>20</v>
      </c>
      <c r="R140" s="45" t="s">
        <v>21</v>
      </c>
      <c r="S140" s="45" t="s">
        <v>22</v>
      </c>
      <c r="T140" s="45" t="s">
        <v>13</v>
      </c>
      <c r="U140" s="47" t="s">
        <v>59</v>
      </c>
    </row>
    <row r="141" spans="1:21" ht="60" x14ac:dyDescent="0.25">
      <c r="A141" t="b">
        <v>1</v>
      </c>
      <c r="B141" t="b">
        <v>0</v>
      </c>
      <c r="D141" s="48" t="s">
        <v>60</v>
      </c>
      <c r="E141" s="43" t="s">
        <v>61</v>
      </c>
      <c r="F141" s="43" t="s">
        <v>62</v>
      </c>
      <c r="G141" s="43" t="s">
        <v>63</v>
      </c>
      <c r="H141" s="43">
        <v>500</v>
      </c>
      <c r="I141" s="49">
        <v>170</v>
      </c>
      <c r="J141" s="43" t="s">
        <v>64</v>
      </c>
      <c r="K141" s="50">
        <v>31546081.875</v>
      </c>
      <c r="L141" s="50">
        <v>0</v>
      </c>
      <c r="M141" s="50">
        <v>59673442.5</v>
      </c>
      <c r="N141" s="50">
        <v>0</v>
      </c>
      <c r="O141" s="50">
        <v>0</v>
      </c>
      <c r="P141" s="50">
        <v>0</v>
      </c>
      <c r="Q141" s="50">
        <v>25255566.721875001</v>
      </c>
      <c r="R141" s="50">
        <v>0</v>
      </c>
      <c r="S141" s="50">
        <v>0</v>
      </c>
      <c r="T141" s="50">
        <v>116475091.096875</v>
      </c>
      <c r="U141" s="51">
        <v>0.69462706247689321</v>
      </c>
    </row>
    <row r="142" spans="1:21" x14ac:dyDescent="0.25">
      <c r="A142" t="b">
        <v>1</v>
      </c>
      <c r="B142" t="b">
        <v>1</v>
      </c>
      <c r="D142" s="48" t="s">
        <v>65</v>
      </c>
      <c r="E142" s="43" t="s">
        <v>66</v>
      </c>
      <c r="F142" s="43" t="s">
        <v>66</v>
      </c>
      <c r="G142" s="43" t="s">
        <v>66</v>
      </c>
      <c r="H142" s="43" t="s">
        <v>66</v>
      </c>
      <c r="I142" s="49" t="s">
        <v>66</v>
      </c>
      <c r="J142" s="43" t="s">
        <v>66</v>
      </c>
      <c r="K142" s="50">
        <v>31546081.875</v>
      </c>
      <c r="L142" s="50">
        <v>0</v>
      </c>
      <c r="M142" s="50">
        <v>59673442.5</v>
      </c>
      <c r="N142" s="50">
        <v>0</v>
      </c>
      <c r="O142" s="50">
        <v>0</v>
      </c>
      <c r="P142" s="50">
        <v>0</v>
      </c>
      <c r="Q142" s="50">
        <v>25255566.721875001</v>
      </c>
      <c r="R142" s="50">
        <v>0</v>
      </c>
      <c r="S142" s="50">
        <v>0</v>
      </c>
      <c r="T142" s="50">
        <v>116475091.096875</v>
      </c>
      <c r="U142" s="51">
        <v>0.69462706247689321</v>
      </c>
    </row>
    <row r="143" spans="1:21" ht="30" x14ac:dyDescent="0.25">
      <c r="A143" t="b">
        <v>0</v>
      </c>
      <c r="B143" t="b">
        <v>0</v>
      </c>
      <c r="D143" s="48" t="s">
        <v>67</v>
      </c>
      <c r="E143" s="43" t="s">
        <v>68</v>
      </c>
      <c r="F143" s="43" t="s">
        <v>69</v>
      </c>
      <c r="G143" s="43" t="s">
        <v>9</v>
      </c>
      <c r="H143" s="43" t="s">
        <v>70</v>
      </c>
      <c r="I143" s="49" t="s">
        <v>70</v>
      </c>
      <c r="J143" s="43" t="s">
        <v>70</v>
      </c>
      <c r="K143" s="43">
        <v>0</v>
      </c>
      <c r="L143" s="43">
        <v>0</v>
      </c>
      <c r="M143" s="43">
        <v>0</v>
      </c>
      <c r="N143" s="43">
        <v>0</v>
      </c>
      <c r="O143" s="43">
        <v>0</v>
      </c>
      <c r="P143" s="43">
        <v>0</v>
      </c>
      <c r="Q143" s="43">
        <v>0</v>
      </c>
      <c r="R143" s="43">
        <v>0</v>
      </c>
      <c r="S143" s="43">
        <v>0</v>
      </c>
      <c r="T143" s="43" t="s">
        <v>66</v>
      </c>
      <c r="U143" s="51" t="s">
        <v>66</v>
      </c>
    </row>
    <row r="144" spans="1:21" ht="30" x14ac:dyDescent="0.25">
      <c r="A144" t="b">
        <v>0</v>
      </c>
      <c r="B144" t="b">
        <v>0</v>
      </c>
      <c r="D144" s="48" t="s">
        <v>66</v>
      </c>
      <c r="E144" s="43" t="s">
        <v>68</v>
      </c>
      <c r="F144" s="43" t="s">
        <v>71</v>
      </c>
      <c r="G144" s="43" t="s">
        <v>72</v>
      </c>
      <c r="H144" s="43" t="s">
        <v>70</v>
      </c>
      <c r="I144" s="49" t="s">
        <v>70</v>
      </c>
      <c r="J144" s="43" t="s">
        <v>70</v>
      </c>
      <c r="K144" s="43">
        <v>0.02</v>
      </c>
      <c r="L144" s="43">
        <v>7.0000000000000007E-2</v>
      </c>
      <c r="M144" s="43">
        <v>7.0000000000000007E-2</v>
      </c>
      <c r="N144" s="43">
        <v>0</v>
      </c>
      <c r="O144" s="43">
        <v>7.0000000000000007E-2</v>
      </c>
      <c r="P144" s="43">
        <v>7.0000000000000007E-2</v>
      </c>
      <c r="Q144" s="43">
        <v>7.0000000000000007E-2</v>
      </c>
      <c r="R144" s="43">
        <v>0</v>
      </c>
      <c r="S144" s="43">
        <v>0</v>
      </c>
      <c r="T144" s="43" t="s">
        <v>66</v>
      </c>
      <c r="U144" s="51" t="s">
        <v>66</v>
      </c>
    </row>
    <row r="145" spans="1:21" ht="30" x14ac:dyDescent="0.25">
      <c r="A145" t="b">
        <v>0</v>
      </c>
      <c r="B145" t="b">
        <v>0</v>
      </c>
      <c r="D145" s="48" t="s">
        <v>66</v>
      </c>
      <c r="E145" s="43" t="s">
        <v>68</v>
      </c>
      <c r="F145" s="43" t="s">
        <v>73</v>
      </c>
      <c r="G145" s="43" t="s">
        <v>74</v>
      </c>
      <c r="H145" s="43" t="s">
        <v>70</v>
      </c>
      <c r="I145" s="49" t="s">
        <v>70</v>
      </c>
      <c r="J145" s="43" t="s">
        <v>70</v>
      </c>
      <c r="K145" s="43">
        <v>0</v>
      </c>
      <c r="L145" s="43">
        <v>0</v>
      </c>
      <c r="M145" s="43">
        <v>0</v>
      </c>
      <c r="N145" s="43">
        <v>0</v>
      </c>
      <c r="O145" s="43">
        <v>0</v>
      </c>
      <c r="P145" s="43">
        <v>0</v>
      </c>
      <c r="Q145" s="43">
        <v>0</v>
      </c>
      <c r="R145" s="43">
        <v>0</v>
      </c>
      <c r="S145" s="43">
        <v>0</v>
      </c>
      <c r="T145" s="43" t="s">
        <v>66</v>
      </c>
      <c r="U145" s="51" t="s">
        <v>66</v>
      </c>
    </row>
    <row r="146" spans="1:21" ht="30" x14ac:dyDescent="0.25">
      <c r="A146" t="b">
        <v>0</v>
      </c>
      <c r="B146" t="b">
        <v>0</v>
      </c>
      <c r="D146" s="48" t="s">
        <v>66</v>
      </c>
      <c r="E146" s="43" t="s">
        <v>68</v>
      </c>
      <c r="F146" s="43" t="s">
        <v>75</v>
      </c>
      <c r="G146" s="43" t="s">
        <v>76</v>
      </c>
      <c r="H146" s="43" t="s">
        <v>70</v>
      </c>
      <c r="I146" s="49" t="s">
        <v>70</v>
      </c>
      <c r="J146" s="43" t="s">
        <v>70</v>
      </c>
      <c r="K146" s="43">
        <v>0</v>
      </c>
      <c r="L146" s="43">
        <v>0</v>
      </c>
      <c r="M146" s="43">
        <v>0</v>
      </c>
      <c r="N146" s="43">
        <v>0</v>
      </c>
      <c r="O146" s="43">
        <v>0</v>
      </c>
      <c r="P146" s="43">
        <v>0</v>
      </c>
      <c r="Q146" s="43">
        <v>0</v>
      </c>
      <c r="R146" s="43">
        <v>0.5</v>
      </c>
      <c r="S146" s="43">
        <v>0</v>
      </c>
      <c r="T146" s="43" t="s">
        <v>66</v>
      </c>
      <c r="U146" s="51" t="s">
        <v>66</v>
      </c>
    </row>
    <row r="147" spans="1:21" ht="45" x14ac:dyDescent="0.25">
      <c r="A147" t="b">
        <v>0</v>
      </c>
      <c r="B147" t="b">
        <v>0</v>
      </c>
      <c r="D147" s="48" t="s">
        <v>66</v>
      </c>
      <c r="E147" s="43" t="s">
        <v>68</v>
      </c>
      <c r="F147" s="43" t="s">
        <v>77</v>
      </c>
      <c r="G147" s="43" t="s">
        <v>78</v>
      </c>
      <c r="H147" s="43" t="s">
        <v>70</v>
      </c>
      <c r="I147" s="49" t="s">
        <v>70</v>
      </c>
      <c r="J147" s="43" t="s">
        <v>70</v>
      </c>
      <c r="K147" s="43">
        <v>0.05</v>
      </c>
      <c r="L147" s="43">
        <v>7.0000000000000007E-2</v>
      </c>
      <c r="M147" s="43">
        <v>7.0000000000000007E-2</v>
      </c>
      <c r="N147" s="43">
        <v>0</v>
      </c>
      <c r="O147" s="43">
        <v>7.0000000000000007E-2</v>
      </c>
      <c r="P147" s="43">
        <v>7.0000000000000007E-2</v>
      </c>
      <c r="Q147" s="43">
        <v>7.0000000000000007E-2</v>
      </c>
      <c r="R147" s="43">
        <v>0</v>
      </c>
      <c r="S147" s="43">
        <v>0</v>
      </c>
      <c r="T147" s="43" t="s">
        <v>66</v>
      </c>
      <c r="U147" s="51" t="s">
        <v>66</v>
      </c>
    </row>
    <row r="148" spans="1:21" ht="30" x14ac:dyDescent="0.25">
      <c r="A148" t="b">
        <v>0</v>
      </c>
      <c r="B148" t="b">
        <v>0</v>
      </c>
      <c r="D148" s="48" t="s">
        <v>66</v>
      </c>
      <c r="E148" s="43" t="s">
        <v>68</v>
      </c>
      <c r="F148" s="43" t="s">
        <v>79</v>
      </c>
      <c r="G148" s="43" t="s">
        <v>80</v>
      </c>
      <c r="H148" s="43" t="s">
        <v>70</v>
      </c>
      <c r="I148" s="49" t="s">
        <v>70</v>
      </c>
      <c r="J148" s="43" t="s">
        <v>70</v>
      </c>
      <c r="K148" s="43">
        <v>0</v>
      </c>
      <c r="L148" s="43">
        <v>0</v>
      </c>
      <c r="M148" s="43">
        <v>0</v>
      </c>
      <c r="N148" s="43">
        <v>0</v>
      </c>
      <c r="O148" s="43">
        <v>0</v>
      </c>
      <c r="P148" s="43">
        <v>0</v>
      </c>
      <c r="Q148" s="43">
        <v>0</v>
      </c>
      <c r="R148" s="43">
        <v>0</v>
      </c>
      <c r="S148" s="43">
        <v>0</v>
      </c>
      <c r="T148" s="43" t="s">
        <v>66</v>
      </c>
      <c r="U148" s="51" t="s">
        <v>66</v>
      </c>
    </row>
    <row r="149" spans="1:21" ht="45" x14ac:dyDescent="0.25">
      <c r="A149" t="b">
        <v>0</v>
      </c>
      <c r="B149" t="b">
        <v>0</v>
      </c>
      <c r="D149" s="48" t="s">
        <v>66</v>
      </c>
      <c r="E149" s="43" t="s">
        <v>68</v>
      </c>
      <c r="F149" s="43" t="s">
        <v>81</v>
      </c>
      <c r="G149" s="43" t="s">
        <v>82</v>
      </c>
      <c r="H149" s="43" t="s">
        <v>70</v>
      </c>
      <c r="I149" s="49" t="s">
        <v>70</v>
      </c>
      <c r="J149" s="43" t="s">
        <v>70</v>
      </c>
      <c r="K149" s="43">
        <v>0</v>
      </c>
      <c r="L149" s="43">
        <v>0</v>
      </c>
      <c r="M149" s="43">
        <v>0</v>
      </c>
      <c r="N149" s="43">
        <v>0</v>
      </c>
      <c r="O149" s="43">
        <v>0</v>
      </c>
      <c r="P149" s="43">
        <v>0</v>
      </c>
      <c r="Q149" s="43">
        <v>2.5000000000000001E-3</v>
      </c>
      <c r="R149" s="43">
        <v>0</v>
      </c>
      <c r="S149" s="43">
        <v>0</v>
      </c>
      <c r="T149" s="43" t="s">
        <v>66</v>
      </c>
      <c r="U149" s="51" t="s">
        <v>66</v>
      </c>
    </row>
    <row r="150" spans="1:21" ht="30" x14ac:dyDescent="0.25">
      <c r="A150" t="b">
        <v>0</v>
      </c>
      <c r="B150" t="b">
        <v>0</v>
      </c>
      <c r="D150" s="48" t="s">
        <v>66</v>
      </c>
      <c r="E150" s="43" t="s">
        <v>68</v>
      </c>
      <c r="F150" s="43" t="s">
        <v>83</v>
      </c>
      <c r="G150" s="43" t="s">
        <v>84</v>
      </c>
      <c r="H150" s="43" t="s">
        <v>70</v>
      </c>
      <c r="I150" s="49" t="s">
        <v>70</v>
      </c>
      <c r="J150" s="43" t="s">
        <v>70</v>
      </c>
      <c r="K150" s="43">
        <v>0</v>
      </c>
      <c r="L150" s="43">
        <v>7.4999999999999997E-2</v>
      </c>
      <c r="M150" s="43">
        <v>7.4999999999999997E-2</v>
      </c>
      <c r="N150" s="43">
        <v>0</v>
      </c>
      <c r="O150" s="43">
        <v>0</v>
      </c>
      <c r="P150" s="43">
        <v>0</v>
      </c>
      <c r="Q150" s="43">
        <v>7.4999999999999997E-2</v>
      </c>
      <c r="R150" s="43">
        <v>0</v>
      </c>
      <c r="S150" s="43">
        <v>0</v>
      </c>
      <c r="T150" s="43" t="s">
        <v>66</v>
      </c>
      <c r="U150" s="51" t="s">
        <v>66</v>
      </c>
    </row>
    <row r="151" spans="1:21" ht="30" x14ac:dyDescent="0.25">
      <c r="A151" t="b">
        <v>0</v>
      </c>
      <c r="B151" t="b">
        <v>0</v>
      </c>
      <c r="D151" s="48" t="s">
        <v>66</v>
      </c>
      <c r="E151" s="43" t="s">
        <v>68</v>
      </c>
      <c r="F151" s="43" t="s">
        <v>85</v>
      </c>
      <c r="G151" s="43" t="s">
        <v>86</v>
      </c>
      <c r="H151" s="43" t="s">
        <v>70</v>
      </c>
      <c r="I151" s="49" t="s">
        <v>70</v>
      </c>
      <c r="J151" s="43" t="s">
        <v>70</v>
      </c>
      <c r="K151" s="43">
        <v>-3.0000000000000006E-2</v>
      </c>
      <c r="L151" s="43">
        <v>-4.9950000000000008E-2</v>
      </c>
      <c r="M151" s="43">
        <v>-4.9950000000000008E-2</v>
      </c>
      <c r="N151" s="43">
        <v>0</v>
      </c>
      <c r="O151" s="43">
        <v>-4.9950000000000008E-2</v>
      </c>
      <c r="P151" s="43">
        <v>-4.9950000000000008E-2</v>
      </c>
      <c r="Q151" s="43">
        <v>-6.0000000000000012E-2</v>
      </c>
      <c r="R151" s="43">
        <v>0</v>
      </c>
      <c r="S151" s="43">
        <v>0</v>
      </c>
      <c r="T151" s="43" t="s">
        <v>66</v>
      </c>
      <c r="U151" s="51" t="s">
        <v>66</v>
      </c>
    </row>
    <row r="152" spans="1:21" ht="30" x14ac:dyDescent="0.25">
      <c r="A152" t="b">
        <v>0</v>
      </c>
      <c r="B152" t="b">
        <v>0</v>
      </c>
      <c r="D152" s="48" t="s">
        <v>66</v>
      </c>
      <c r="E152" s="43" t="s">
        <v>68</v>
      </c>
      <c r="F152" s="43" t="s">
        <v>87</v>
      </c>
      <c r="G152" s="43" t="s">
        <v>88</v>
      </c>
      <c r="H152" s="43" t="s">
        <v>70</v>
      </c>
      <c r="I152" s="49" t="s">
        <v>70</v>
      </c>
      <c r="J152" s="43" t="s">
        <v>70</v>
      </c>
      <c r="K152" s="43">
        <v>0</v>
      </c>
      <c r="L152" s="43">
        <v>0.12</v>
      </c>
      <c r="M152" s="43">
        <v>0.12</v>
      </c>
      <c r="N152" s="43">
        <v>0</v>
      </c>
      <c r="O152" s="43">
        <v>0.12</v>
      </c>
      <c r="P152" s="43">
        <v>0.12</v>
      </c>
      <c r="Q152" s="43">
        <v>0.12</v>
      </c>
      <c r="R152" s="43">
        <v>0</v>
      </c>
      <c r="S152" s="43">
        <v>0</v>
      </c>
      <c r="T152" s="43" t="s">
        <v>66</v>
      </c>
      <c r="U152" s="51" t="s">
        <v>66</v>
      </c>
    </row>
    <row r="153" spans="1:21" x14ac:dyDescent="0.25">
      <c r="A153" t="b">
        <v>0</v>
      </c>
      <c r="B153" t="b">
        <v>0</v>
      </c>
      <c r="D153" s="48" t="s">
        <v>89</v>
      </c>
      <c r="E153" s="43" t="s">
        <v>66</v>
      </c>
      <c r="F153" s="43" t="s">
        <v>66</v>
      </c>
      <c r="G153" s="43" t="s">
        <v>66</v>
      </c>
      <c r="H153" s="43" t="s">
        <v>66</v>
      </c>
      <c r="I153" s="49" t="s">
        <v>66</v>
      </c>
      <c r="J153" s="43" t="s">
        <v>66</v>
      </c>
      <c r="K153" s="43">
        <v>0.04</v>
      </c>
      <c r="L153" s="43">
        <v>0.28505000000000003</v>
      </c>
      <c r="M153" s="43">
        <v>0.28505000000000003</v>
      </c>
      <c r="N153" s="43">
        <v>0</v>
      </c>
      <c r="O153" s="43">
        <v>0.21005000000000001</v>
      </c>
      <c r="P153" s="43">
        <v>0.21005000000000001</v>
      </c>
      <c r="Q153" s="43">
        <v>0.27750000000000002</v>
      </c>
      <c r="R153" s="43">
        <v>0.5</v>
      </c>
      <c r="S153" s="43">
        <v>0</v>
      </c>
      <c r="T153" s="43" t="s">
        <v>66</v>
      </c>
      <c r="U153" s="51" t="s">
        <v>66</v>
      </c>
    </row>
    <row r="154" spans="1:21" x14ac:dyDescent="0.25">
      <c r="A154" t="b">
        <v>1</v>
      </c>
      <c r="B154" t="b">
        <v>1</v>
      </c>
      <c r="D154" s="48" t="s">
        <v>90</v>
      </c>
      <c r="E154" s="43" t="s">
        <v>66</v>
      </c>
      <c r="F154" s="43" t="s">
        <v>66</v>
      </c>
      <c r="G154" s="43" t="s">
        <v>66</v>
      </c>
      <c r="H154" s="43" t="s">
        <v>66</v>
      </c>
      <c r="I154" s="49" t="s">
        <v>66</v>
      </c>
      <c r="J154" s="43" t="s">
        <v>66</v>
      </c>
      <c r="K154" s="43">
        <v>32807925.150000002</v>
      </c>
      <c r="L154" s="43">
        <v>0</v>
      </c>
      <c r="M154" s="43">
        <v>76683357.284625009</v>
      </c>
      <c r="N154" s="43">
        <v>0</v>
      </c>
      <c r="O154" s="43">
        <v>0</v>
      </c>
      <c r="P154" s="43">
        <v>0</v>
      </c>
      <c r="Q154" s="43">
        <v>32263986.487195317</v>
      </c>
      <c r="R154" s="43">
        <v>0</v>
      </c>
      <c r="S154" s="43">
        <v>0</v>
      </c>
      <c r="T154" s="43">
        <v>141755268.92182034</v>
      </c>
      <c r="U154" s="51">
        <v>0.84539144906002961</v>
      </c>
    </row>
    <row r="155" spans="1:21" x14ac:dyDescent="0.25">
      <c r="A155" t="b">
        <v>0</v>
      </c>
      <c r="B155" t="b">
        <v>0</v>
      </c>
      <c r="D155" s="48" t="s">
        <v>91</v>
      </c>
      <c r="E155" s="43" t="s">
        <v>92</v>
      </c>
      <c r="F155" s="43" t="s">
        <v>93</v>
      </c>
      <c r="G155" s="43" t="s">
        <v>94</v>
      </c>
      <c r="H155" s="43" t="s">
        <v>66</v>
      </c>
      <c r="I155" s="49" t="s">
        <v>66</v>
      </c>
      <c r="J155" s="43" t="s">
        <v>66</v>
      </c>
      <c r="K155" s="43">
        <v>6.0000000000000001E-3</v>
      </c>
      <c r="L155" s="43">
        <v>0.03</v>
      </c>
      <c r="M155" s="43">
        <v>0.03</v>
      </c>
      <c r="N155" s="43">
        <v>0</v>
      </c>
      <c r="O155" s="43">
        <v>0</v>
      </c>
      <c r="P155" s="43">
        <v>0</v>
      </c>
      <c r="Q155" s="43">
        <v>1.5E-3</v>
      </c>
      <c r="R155" s="43">
        <v>0</v>
      </c>
      <c r="S155" s="43">
        <v>0</v>
      </c>
      <c r="T155" s="43" t="s">
        <v>66</v>
      </c>
      <c r="U155" s="51" t="s">
        <v>66</v>
      </c>
    </row>
    <row r="156" spans="1:21" ht="30" x14ac:dyDescent="0.25">
      <c r="A156" t="b">
        <v>0</v>
      </c>
      <c r="B156" t="b">
        <v>0</v>
      </c>
      <c r="D156" s="48" t="s">
        <v>66</v>
      </c>
      <c r="E156" s="43" t="s">
        <v>92</v>
      </c>
      <c r="F156" s="43" t="s">
        <v>95</v>
      </c>
      <c r="G156" s="43" t="s">
        <v>94</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ht="30" x14ac:dyDescent="0.25">
      <c r="A157" t="b">
        <v>0</v>
      </c>
      <c r="B157" t="b">
        <v>0</v>
      </c>
      <c r="D157" s="48" t="s">
        <v>66</v>
      </c>
      <c r="E157" s="43" t="s">
        <v>92</v>
      </c>
      <c r="F157" s="43" t="s">
        <v>96</v>
      </c>
      <c r="G157" s="43" t="s">
        <v>94</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92</v>
      </c>
      <c r="F158" s="43" t="s">
        <v>97</v>
      </c>
      <c r="G158" s="43" t="s">
        <v>94</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x14ac:dyDescent="0.25">
      <c r="A159" t="b">
        <v>0</v>
      </c>
      <c r="B159" t="b">
        <v>0</v>
      </c>
      <c r="D159" s="48" t="s">
        <v>66</v>
      </c>
      <c r="E159" s="43" t="s">
        <v>92</v>
      </c>
      <c r="F159" s="43" t="s">
        <v>98</v>
      </c>
      <c r="G159" s="43" t="s">
        <v>94</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x14ac:dyDescent="0.25">
      <c r="A160" t="b">
        <v>0</v>
      </c>
      <c r="B160" t="b">
        <v>0</v>
      </c>
      <c r="D160" s="48" t="s">
        <v>66</v>
      </c>
      <c r="E160" s="43" t="s">
        <v>92</v>
      </c>
      <c r="F160" s="43" t="s">
        <v>99</v>
      </c>
      <c r="G160" s="43" t="s">
        <v>94</v>
      </c>
      <c r="H160" s="43" t="s">
        <v>66</v>
      </c>
      <c r="I160" s="49" t="s">
        <v>66</v>
      </c>
      <c r="J160" s="43" t="s">
        <v>66</v>
      </c>
      <c r="K160" s="43">
        <v>0</v>
      </c>
      <c r="L160" s="43">
        <v>0</v>
      </c>
      <c r="M160" s="43">
        <v>0</v>
      </c>
      <c r="N160" s="43">
        <v>0</v>
      </c>
      <c r="O160" s="43">
        <v>0</v>
      </c>
      <c r="P160" s="43">
        <v>0</v>
      </c>
      <c r="Q160" s="43">
        <v>0</v>
      </c>
      <c r="R160" s="43">
        <v>0</v>
      </c>
      <c r="S160" s="43">
        <v>0</v>
      </c>
      <c r="T160" s="43" t="s">
        <v>66</v>
      </c>
      <c r="U160" s="51" t="s">
        <v>66</v>
      </c>
    </row>
    <row r="161" spans="1:21" ht="30" x14ac:dyDescent="0.25">
      <c r="A161" t="b">
        <v>0</v>
      </c>
      <c r="B161" t="b">
        <v>0</v>
      </c>
      <c r="D161" s="48" t="s">
        <v>66</v>
      </c>
      <c r="E161" s="43" t="s">
        <v>92</v>
      </c>
      <c r="F161" s="43" t="s">
        <v>100</v>
      </c>
      <c r="G161" s="43" t="s">
        <v>101</v>
      </c>
      <c r="H161" s="43" t="s">
        <v>66</v>
      </c>
      <c r="I161" s="49" t="s">
        <v>66</v>
      </c>
      <c r="J161" s="43" t="s">
        <v>66</v>
      </c>
      <c r="K161" s="43">
        <v>0</v>
      </c>
      <c r="L161" s="43">
        <v>0</v>
      </c>
      <c r="M161" s="43">
        <v>0</v>
      </c>
      <c r="N161" s="43">
        <v>0</v>
      </c>
      <c r="O161" s="43">
        <v>0</v>
      </c>
      <c r="P161" s="43">
        <v>0</v>
      </c>
      <c r="Q161" s="43">
        <v>0</v>
      </c>
      <c r="R161" s="43">
        <v>0.2</v>
      </c>
      <c r="S161" s="43">
        <v>0</v>
      </c>
      <c r="T161" s="43" t="s">
        <v>66</v>
      </c>
      <c r="U161" s="51" t="s">
        <v>66</v>
      </c>
    </row>
    <row r="162" spans="1:21" ht="30" x14ac:dyDescent="0.25">
      <c r="A162" t="b">
        <v>0</v>
      </c>
      <c r="B162" t="b">
        <v>0</v>
      </c>
      <c r="D162" s="48" t="s">
        <v>66</v>
      </c>
      <c r="E162" s="43" t="s">
        <v>92</v>
      </c>
      <c r="F162" s="43" t="s">
        <v>102</v>
      </c>
      <c r="G162" s="43" t="s">
        <v>101</v>
      </c>
      <c r="H162" s="43" t="s">
        <v>66</v>
      </c>
      <c r="I162" s="49" t="s">
        <v>66</v>
      </c>
      <c r="J162" s="43" t="s">
        <v>66</v>
      </c>
      <c r="K162" s="43">
        <v>0</v>
      </c>
      <c r="L162" s="43">
        <v>0</v>
      </c>
      <c r="M162" s="43">
        <v>0</v>
      </c>
      <c r="N162" s="43">
        <v>0</v>
      </c>
      <c r="O162" s="43">
        <v>0</v>
      </c>
      <c r="P162" s="43">
        <v>0</v>
      </c>
      <c r="Q162" s="43">
        <v>0</v>
      </c>
      <c r="R162" s="43">
        <v>0</v>
      </c>
      <c r="S162" s="43">
        <v>0.5</v>
      </c>
      <c r="T162" s="43" t="s">
        <v>66</v>
      </c>
      <c r="U162" s="51" t="s">
        <v>66</v>
      </c>
    </row>
    <row r="163" spans="1:21" x14ac:dyDescent="0.25">
      <c r="A163" t="b">
        <v>0</v>
      </c>
      <c r="B163" t="b">
        <v>0</v>
      </c>
      <c r="D163" s="48" t="s">
        <v>66</v>
      </c>
      <c r="E163" s="43" t="s">
        <v>92</v>
      </c>
      <c r="F163" s="43" t="s">
        <v>103</v>
      </c>
      <c r="G163" s="43" t="s">
        <v>104</v>
      </c>
      <c r="H163" s="43" t="s">
        <v>66</v>
      </c>
      <c r="I163" s="49" t="s">
        <v>66</v>
      </c>
      <c r="J163" s="43" t="s">
        <v>66</v>
      </c>
      <c r="K163" s="43">
        <v>0</v>
      </c>
      <c r="L163" s="43">
        <v>1.0000000000000002E-2</v>
      </c>
      <c r="M163" s="43">
        <v>1.0000000000000002E-2</v>
      </c>
      <c r="N163" s="43">
        <v>0</v>
      </c>
      <c r="O163" s="43">
        <v>1.0000000000000002E-2</v>
      </c>
      <c r="P163" s="43">
        <v>1.0000000000000002E-2</v>
      </c>
      <c r="Q163" s="43">
        <v>0.05</v>
      </c>
      <c r="R163" s="43">
        <v>0</v>
      </c>
      <c r="S163" s="43">
        <v>0</v>
      </c>
      <c r="T163" s="43" t="s">
        <v>66</v>
      </c>
      <c r="U163" s="51" t="s">
        <v>66</v>
      </c>
    </row>
    <row r="164" spans="1:21" x14ac:dyDescent="0.25">
      <c r="A164" t="b">
        <v>0</v>
      </c>
      <c r="B164" t="b">
        <v>0</v>
      </c>
      <c r="D164" s="48" t="s">
        <v>105</v>
      </c>
      <c r="E164" s="43" t="s">
        <v>66</v>
      </c>
      <c r="F164" s="43" t="s">
        <v>66</v>
      </c>
      <c r="G164" s="43" t="s">
        <v>66</v>
      </c>
      <c r="H164" s="43" t="s">
        <v>66</v>
      </c>
      <c r="I164" s="49" t="s">
        <v>66</v>
      </c>
      <c r="J164" s="43" t="s">
        <v>66</v>
      </c>
      <c r="K164" s="43">
        <v>6.0000000000000001E-3</v>
      </c>
      <c r="L164" s="43">
        <v>0.04</v>
      </c>
      <c r="M164" s="43">
        <v>0.04</v>
      </c>
      <c r="N164" s="43">
        <v>0</v>
      </c>
      <c r="O164" s="43">
        <v>1.0000000000000002E-2</v>
      </c>
      <c r="P164" s="43">
        <v>1.0000000000000002E-2</v>
      </c>
      <c r="Q164" s="43">
        <v>5.1500000000000004E-2</v>
      </c>
      <c r="R164" s="43">
        <v>0.2</v>
      </c>
      <c r="S164" s="43">
        <v>0.5</v>
      </c>
      <c r="T164" s="43" t="s">
        <v>66</v>
      </c>
      <c r="U164" s="51" t="s">
        <v>66</v>
      </c>
    </row>
    <row r="165" spans="1:21" x14ac:dyDescent="0.25">
      <c r="A165" t="b">
        <v>1</v>
      </c>
      <c r="B165" t="b">
        <v>1</v>
      </c>
      <c r="D165" s="48" t="s">
        <v>106</v>
      </c>
      <c r="E165" s="43" t="s">
        <v>66</v>
      </c>
      <c r="F165" s="43" t="s">
        <v>66</v>
      </c>
      <c r="G165" s="43" t="s">
        <v>66</v>
      </c>
      <c r="H165" s="43" t="s">
        <v>66</v>
      </c>
      <c r="I165" s="49" t="s">
        <v>66</v>
      </c>
      <c r="J165" s="43" t="s">
        <v>66</v>
      </c>
      <c r="K165" s="43">
        <v>196847.55090000003</v>
      </c>
      <c r="L165" s="43">
        <v>0</v>
      </c>
      <c r="M165" s="43">
        <v>3067334.2913850006</v>
      </c>
      <c r="N165" s="43">
        <v>0</v>
      </c>
      <c r="O165" s="43">
        <v>0</v>
      </c>
      <c r="P165" s="43">
        <v>0</v>
      </c>
      <c r="Q165" s="43">
        <v>1661595.304090559</v>
      </c>
      <c r="R165" s="43">
        <v>0</v>
      </c>
      <c r="S165" s="43">
        <v>0</v>
      </c>
      <c r="T165" s="43">
        <v>4925777.1463755593</v>
      </c>
      <c r="U165" s="51">
        <v>2.9376050084020656E-2</v>
      </c>
    </row>
    <row r="166" spans="1:21" x14ac:dyDescent="0.25">
      <c r="A166" t="b">
        <v>1</v>
      </c>
      <c r="B166" t="b">
        <v>1</v>
      </c>
      <c r="D166" s="48" t="s">
        <v>107</v>
      </c>
      <c r="E166" s="43" t="s">
        <v>66</v>
      </c>
      <c r="F166" s="43" t="s">
        <v>66</v>
      </c>
      <c r="G166" s="43" t="s">
        <v>66</v>
      </c>
      <c r="H166" s="43" t="s">
        <v>66</v>
      </c>
      <c r="I166" s="49" t="s">
        <v>66</v>
      </c>
      <c r="J166" s="43" t="s">
        <v>66</v>
      </c>
      <c r="K166" s="43">
        <v>33004772.700900003</v>
      </c>
      <c r="L166" s="43">
        <v>0</v>
      </c>
      <c r="M166" s="43">
        <v>79750691.576010019</v>
      </c>
      <c r="N166" s="43">
        <v>0</v>
      </c>
      <c r="O166" s="43">
        <v>0</v>
      </c>
      <c r="P166" s="43">
        <v>0</v>
      </c>
      <c r="Q166" s="43">
        <v>33925581.79128588</v>
      </c>
      <c r="R166" s="43">
        <v>0</v>
      </c>
      <c r="S166" s="43">
        <v>0</v>
      </c>
      <c r="T166" s="43">
        <v>146681046.06819591</v>
      </c>
      <c r="U166" s="51">
        <v>0.87476749914405028</v>
      </c>
    </row>
    <row r="167" spans="1:21" ht="30" x14ac:dyDescent="0.25">
      <c r="A167" t="b">
        <v>0</v>
      </c>
      <c r="B167" t="b">
        <v>0</v>
      </c>
      <c r="D167" s="48" t="s">
        <v>108</v>
      </c>
      <c r="E167" s="43" t="s">
        <v>109</v>
      </c>
      <c r="F167" s="43" t="s">
        <v>110</v>
      </c>
      <c r="G167" s="43" t="s">
        <v>111</v>
      </c>
      <c r="H167" s="43" t="s">
        <v>66</v>
      </c>
      <c r="I167" s="49" t="s">
        <v>66</v>
      </c>
      <c r="J167" s="43" t="s">
        <v>66</v>
      </c>
      <c r="K167" s="43">
        <v>0.04</v>
      </c>
      <c r="L167" s="43">
        <v>0</v>
      </c>
      <c r="M167" s="43">
        <v>0</v>
      </c>
      <c r="N167" s="43">
        <v>0</v>
      </c>
      <c r="O167" s="43">
        <v>0</v>
      </c>
      <c r="P167" s="43">
        <v>0</v>
      </c>
      <c r="Q167" s="43">
        <v>0</v>
      </c>
      <c r="R167" s="43">
        <v>0</v>
      </c>
      <c r="S167" s="43">
        <v>0</v>
      </c>
      <c r="T167" s="43" t="s">
        <v>66</v>
      </c>
      <c r="U167" s="51" t="s">
        <v>66</v>
      </c>
    </row>
    <row r="168" spans="1:21" ht="30" x14ac:dyDescent="0.25">
      <c r="A168" t="b">
        <v>0</v>
      </c>
      <c r="B168" t="b">
        <v>0</v>
      </c>
      <c r="D168" s="48" t="s">
        <v>66</v>
      </c>
      <c r="E168" s="43" t="s">
        <v>109</v>
      </c>
      <c r="F168" s="43" t="s">
        <v>112</v>
      </c>
      <c r="G168" s="43" t="s">
        <v>111</v>
      </c>
      <c r="H168" s="43" t="s">
        <v>66</v>
      </c>
      <c r="I168" s="49" t="s">
        <v>66</v>
      </c>
      <c r="J168" s="43" t="s">
        <v>66</v>
      </c>
      <c r="K168" s="43">
        <v>0</v>
      </c>
      <c r="L168" s="43">
        <v>0.04</v>
      </c>
      <c r="M168" s="43">
        <v>0.04</v>
      </c>
      <c r="N168" s="43">
        <v>0</v>
      </c>
      <c r="O168" s="43">
        <v>0.04</v>
      </c>
      <c r="P168" s="43">
        <v>0.04</v>
      </c>
      <c r="Q168" s="43">
        <v>0</v>
      </c>
      <c r="R168" s="43">
        <v>0</v>
      </c>
      <c r="S168" s="43">
        <v>0</v>
      </c>
      <c r="T168" s="43" t="s">
        <v>66</v>
      </c>
      <c r="U168" s="51" t="s">
        <v>66</v>
      </c>
    </row>
    <row r="169" spans="1:21" ht="30" x14ac:dyDescent="0.25">
      <c r="A169" t="b">
        <v>0</v>
      </c>
      <c r="B169" t="b">
        <v>0</v>
      </c>
      <c r="D169" s="48" t="s">
        <v>66</v>
      </c>
      <c r="E169" s="43" t="s">
        <v>109</v>
      </c>
      <c r="F169" s="43" t="s">
        <v>113</v>
      </c>
      <c r="G169" s="43" t="s">
        <v>111</v>
      </c>
      <c r="H169" s="43" t="s">
        <v>66</v>
      </c>
      <c r="I169" s="49" t="s">
        <v>66</v>
      </c>
      <c r="J169" s="43" t="s">
        <v>66</v>
      </c>
      <c r="K169" s="43">
        <v>0</v>
      </c>
      <c r="L169" s="43">
        <v>0</v>
      </c>
      <c r="M169" s="43">
        <v>0</v>
      </c>
      <c r="N169" s="43">
        <v>0</v>
      </c>
      <c r="O169" s="43">
        <v>0</v>
      </c>
      <c r="P169" s="43">
        <v>0</v>
      </c>
      <c r="Q169" s="43">
        <v>0.04</v>
      </c>
      <c r="R169" s="43">
        <v>0.15</v>
      </c>
      <c r="S169" s="43">
        <v>0.15</v>
      </c>
      <c r="T169" s="43" t="s">
        <v>66</v>
      </c>
      <c r="U169" s="51" t="s">
        <v>66</v>
      </c>
    </row>
    <row r="170" spans="1:21" ht="30" x14ac:dyDescent="0.25">
      <c r="A170" t="b">
        <v>0</v>
      </c>
      <c r="B170" t="b">
        <v>0</v>
      </c>
      <c r="D170" s="48" t="s">
        <v>66</v>
      </c>
      <c r="E170" s="43" t="s">
        <v>109</v>
      </c>
      <c r="F170" s="43" t="s">
        <v>114</v>
      </c>
      <c r="G170" s="43" t="s">
        <v>111</v>
      </c>
      <c r="H170" s="43" t="s">
        <v>66</v>
      </c>
      <c r="I170" s="49" t="s">
        <v>66</v>
      </c>
      <c r="J170" s="43" t="s">
        <v>66</v>
      </c>
      <c r="K170" s="43">
        <v>0.14000000000000001</v>
      </c>
      <c r="L170" s="43">
        <v>0.14000000000000001</v>
      </c>
      <c r="M170" s="43">
        <v>0.14000000000000001</v>
      </c>
      <c r="N170" s="43">
        <v>0</v>
      </c>
      <c r="O170" s="43">
        <v>0.14000000000000001</v>
      </c>
      <c r="P170" s="43">
        <v>0.14000000000000001</v>
      </c>
      <c r="Q170" s="43">
        <v>0</v>
      </c>
      <c r="R170" s="43">
        <v>0.3</v>
      </c>
      <c r="S170" s="43">
        <v>0.3</v>
      </c>
      <c r="T170" s="43" t="s">
        <v>66</v>
      </c>
      <c r="U170" s="51" t="s">
        <v>66</v>
      </c>
    </row>
    <row r="171" spans="1:21" x14ac:dyDescent="0.25">
      <c r="A171" t="b">
        <v>0</v>
      </c>
      <c r="B171" t="b">
        <v>0</v>
      </c>
      <c r="D171" s="48" t="s">
        <v>115</v>
      </c>
      <c r="E171" s="43" t="s">
        <v>66</v>
      </c>
      <c r="F171" s="43" t="s">
        <v>66</v>
      </c>
      <c r="G171" s="43" t="s">
        <v>66</v>
      </c>
      <c r="H171" s="43" t="s">
        <v>66</v>
      </c>
      <c r="I171" s="49" t="s">
        <v>66</v>
      </c>
      <c r="J171" s="43" t="s">
        <v>66</v>
      </c>
      <c r="K171" s="43">
        <v>0.18000000000000002</v>
      </c>
      <c r="L171" s="43">
        <v>0.18000000000000002</v>
      </c>
      <c r="M171" s="43">
        <v>0.18000000000000002</v>
      </c>
      <c r="N171" s="43">
        <v>0</v>
      </c>
      <c r="O171" s="43">
        <v>0.18000000000000002</v>
      </c>
      <c r="P171" s="43">
        <v>0.18000000000000002</v>
      </c>
      <c r="Q171" s="43">
        <v>0.04</v>
      </c>
      <c r="R171" s="43">
        <v>0.44999999999999996</v>
      </c>
      <c r="S171" s="43">
        <v>0.44999999999999996</v>
      </c>
      <c r="T171" s="43" t="s">
        <v>66</v>
      </c>
      <c r="U171" s="51" t="s">
        <v>66</v>
      </c>
    </row>
    <row r="172" spans="1:21" x14ac:dyDescent="0.25">
      <c r="A172" t="b">
        <v>1</v>
      </c>
      <c r="B172" t="b">
        <v>1</v>
      </c>
      <c r="D172" s="48" t="s">
        <v>116</v>
      </c>
      <c r="E172" s="43" t="s">
        <v>66</v>
      </c>
      <c r="F172" s="43" t="s">
        <v>66</v>
      </c>
      <c r="G172" s="43" t="s">
        <v>66</v>
      </c>
      <c r="H172" s="43" t="s">
        <v>66</v>
      </c>
      <c r="I172" s="49" t="s">
        <v>66</v>
      </c>
      <c r="J172" s="43" t="s">
        <v>66</v>
      </c>
      <c r="K172" s="43">
        <v>5905426.5270000007</v>
      </c>
      <c r="L172" s="43">
        <v>0</v>
      </c>
      <c r="M172" s="43">
        <v>13803004.311232504</v>
      </c>
      <c r="N172" s="43">
        <v>0</v>
      </c>
      <c r="O172" s="43">
        <v>0</v>
      </c>
      <c r="P172" s="43">
        <v>0</v>
      </c>
      <c r="Q172" s="43">
        <v>1290559.4594878126</v>
      </c>
      <c r="R172" s="43">
        <v>0</v>
      </c>
      <c r="S172" s="43">
        <v>0</v>
      </c>
      <c r="T172" s="43">
        <v>20998990.297720313</v>
      </c>
      <c r="U172" s="51">
        <v>0.12523250085594992</v>
      </c>
    </row>
    <row r="173" spans="1:21" x14ac:dyDescent="0.25">
      <c r="A173" t="b">
        <v>1</v>
      </c>
      <c r="B173" t="b">
        <v>1</v>
      </c>
      <c r="D173" s="48" t="s">
        <v>117</v>
      </c>
      <c r="E173" s="43" t="s">
        <v>66</v>
      </c>
      <c r="F173" s="43" t="s">
        <v>66</v>
      </c>
      <c r="G173" s="43" t="s">
        <v>66</v>
      </c>
      <c r="H173" s="43" t="s">
        <v>66</v>
      </c>
      <c r="I173" s="49" t="s">
        <v>66</v>
      </c>
      <c r="J173" s="43" t="s">
        <v>66</v>
      </c>
      <c r="K173" s="43">
        <v>38910199.227899998</v>
      </c>
      <c r="L173" s="43">
        <v>0</v>
      </c>
      <c r="M173" s="43">
        <v>93553695.887242511</v>
      </c>
      <c r="N173" s="43">
        <v>0</v>
      </c>
      <c r="O173" s="43">
        <v>0</v>
      </c>
      <c r="P173" s="43">
        <v>0</v>
      </c>
      <c r="Q173" s="43">
        <v>35216141.250773691</v>
      </c>
      <c r="R173" s="43">
        <v>0</v>
      </c>
      <c r="S173" s="43">
        <v>0</v>
      </c>
      <c r="T173" s="43">
        <v>167680036.36591619</v>
      </c>
      <c r="U173" s="51">
        <v>1</v>
      </c>
    </row>
    <row r="177" spans="1:21" ht="18.75" x14ac:dyDescent="0.3">
      <c r="D177" s="41" t="s">
        <v>135</v>
      </c>
    </row>
    <row r="178" spans="1:21" x14ac:dyDescent="0.25">
      <c r="D178" s="42" t="s">
        <v>27</v>
      </c>
      <c r="E178" s="55"/>
      <c r="F178" s="55"/>
      <c r="G178" s="55"/>
      <c r="H178" s="55"/>
      <c r="I178" s="55"/>
    </row>
    <row r="180" spans="1:21" ht="60" x14ac:dyDescent="0.25">
      <c r="A180" s="43" t="s">
        <v>51</v>
      </c>
      <c r="B180" s="43" t="s">
        <v>52</v>
      </c>
      <c r="D180" s="44"/>
      <c r="E180" s="45" t="s">
        <v>53</v>
      </c>
      <c r="F180" s="45" t="s">
        <v>54</v>
      </c>
      <c r="G180" s="45" t="s">
        <v>55</v>
      </c>
      <c r="H180" s="45" t="s">
        <v>56</v>
      </c>
      <c r="I180" s="46" t="s">
        <v>57</v>
      </c>
      <c r="J180" s="45" t="s">
        <v>58</v>
      </c>
      <c r="K180" s="45" t="s">
        <v>14</v>
      </c>
      <c r="L180" s="45" t="s">
        <v>15</v>
      </c>
      <c r="M180" s="45" t="s">
        <v>16</v>
      </c>
      <c r="N180" s="45" t="s">
        <v>17</v>
      </c>
      <c r="O180" s="45" t="s">
        <v>18</v>
      </c>
      <c r="P180" s="45" t="s">
        <v>19</v>
      </c>
      <c r="Q180" s="45" t="s">
        <v>20</v>
      </c>
      <c r="R180" s="45" t="s">
        <v>21</v>
      </c>
      <c r="S180" s="45" t="s">
        <v>22</v>
      </c>
      <c r="T180" s="45" t="s">
        <v>13</v>
      </c>
      <c r="U180" s="47" t="s">
        <v>59</v>
      </c>
    </row>
    <row r="181" spans="1:21" x14ac:dyDescent="0.25">
      <c r="A181" t="b">
        <v>1</v>
      </c>
      <c r="B181" t="b">
        <v>0</v>
      </c>
      <c r="D181" s="48" t="s">
        <v>60</v>
      </c>
      <c r="E181" s="43" t="s">
        <v>119</v>
      </c>
      <c r="F181" s="43" t="s">
        <v>123</v>
      </c>
      <c r="G181" s="43" t="s">
        <v>124</v>
      </c>
      <c r="H181" s="43">
        <v>500</v>
      </c>
      <c r="I181" s="49">
        <v>1</v>
      </c>
      <c r="J181" s="43" t="s">
        <v>125</v>
      </c>
      <c r="K181" s="50">
        <v>4475000</v>
      </c>
      <c r="L181" s="50">
        <v>1500000</v>
      </c>
      <c r="M181" s="50">
        <v>352000</v>
      </c>
      <c r="N181" s="50">
        <v>100000</v>
      </c>
      <c r="O181" s="50">
        <v>151000</v>
      </c>
      <c r="P181" s="50">
        <v>51000</v>
      </c>
      <c r="Q181" s="50">
        <v>0</v>
      </c>
      <c r="R181" s="50">
        <v>0</v>
      </c>
      <c r="S181" s="50">
        <v>0</v>
      </c>
      <c r="T181" s="50">
        <v>6629000</v>
      </c>
      <c r="U181" s="51">
        <v>0.38376777831725156</v>
      </c>
    </row>
    <row r="182" spans="1:21" x14ac:dyDescent="0.25">
      <c r="A182" t="b">
        <v>1</v>
      </c>
      <c r="B182" t="b">
        <v>0</v>
      </c>
      <c r="D182" s="48" t="s">
        <v>66</v>
      </c>
      <c r="E182" s="43" t="s">
        <v>119</v>
      </c>
      <c r="F182" s="43" t="s">
        <v>120</v>
      </c>
      <c r="G182" s="43" t="s">
        <v>126</v>
      </c>
      <c r="H182" s="43">
        <v>500</v>
      </c>
      <c r="I182" s="49">
        <v>1</v>
      </c>
      <c r="J182" s="43" t="s">
        <v>122</v>
      </c>
      <c r="K182" s="50">
        <v>812000</v>
      </c>
      <c r="L182" s="50">
        <v>673800</v>
      </c>
      <c r="M182" s="50">
        <v>214500</v>
      </c>
      <c r="N182" s="50">
        <v>100000</v>
      </c>
      <c r="O182" s="50">
        <v>180030</v>
      </c>
      <c r="P182" s="50">
        <v>36006</v>
      </c>
      <c r="Q182" s="50">
        <v>222517.08</v>
      </c>
      <c r="R182" s="50">
        <v>0</v>
      </c>
      <c r="S182" s="50">
        <v>0</v>
      </c>
      <c r="T182" s="50">
        <v>2238853.08</v>
      </c>
      <c r="U182" s="51">
        <v>0.12961226014336036</v>
      </c>
    </row>
    <row r="183" spans="1:21" x14ac:dyDescent="0.25">
      <c r="A183" t="b">
        <v>1</v>
      </c>
      <c r="B183" t="b">
        <v>0</v>
      </c>
      <c r="D183" s="48" t="s">
        <v>66</v>
      </c>
      <c r="E183" s="43" t="s">
        <v>119</v>
      </c>
      <c r="F183" s="43" t="s">
        <v>120</v>
      </c>
      <c r="G183" s="43" t="s">
        <v>133</v>
      </c>
      <c r="H183" s="43">
        <v>500</v>
      </c>
      <c r="I183" s="49">
        <v>1</v>
      </c>
      <c r="J183" s="43" t="s">
        <v>122</v>
      </c>
      <c r="K183" s="43">
        <v>1547000</v>
      </c>
      <c r="L183" s="43">
        <v>1310100</v>
      </c>
      <c r="M183" s="43">
        <v>384000</v>
      </c>
      <c r="N183" s="43">
        <v>200000</v>
      </c>
      <c r="O183" s="43">
        <v>344110</v>
      </c>
      <c r="P183" s="43">
        <v>68822</v>
      </c>
      <c r="Q183" s="43">
        <v>425319.96</v>
      </c>
      <c r="R183" s="43">
        <v>0</v>
      </c>
      <c r="S183" s="43">
        <v>0</v>
      </c>
      <c r="T183" s="43">
        <v>4279351.96</v>
      </c>
      <c r="U183" s="51">
        <v>0.24774134776388232</v>
      </c>
    </row>
    <row r="184" spans="1:21" x14ac:dyDescent="0.25">
      <c r="A184" t="b">
        <v>1</v>
      </c>
      <c r="B184" t="b">
        <v>1</v>
      </c>
      <c r="D184" s="48" t="s">
        <v>65</v>
      </c>
      <c r="E184" s="43" t="s">
        <v>66</v>
      </c>
      <c r="F184" s="43" t="s">
        <v>66</v>
      </c>
      <c r="G184" s="43" t="s">
        <v>66</v>
      </c>
      <c r="H184" s="43" t="s">
        <v>66</v>
      </c>
      <c r="I184" s="49" t="s">
        <v>66</v>
      </c>
      <c r="J184" s="43" t="s">
        <v>66</v>
      </c>
      <c r="K184" s="43">
        <v>6834000</v>
      </c>
      <c r="L184" s="43">
        <v>3483900</v>
      </c>
      <c r="M184" s="43">
        <v>950500</v>
      </c>
      <c r="N184" s="43">
        <v>400000</v>
      </c>
      <c r="O184" s="43">
        <v>675140</v>
      </c>
      <c r="P184" s="43">
        <v>155828</v>
      </c>
      <c r="Q184" s="43">
        <v>647837.04</v>
      </c>
      <c r="R184" s="43">
        <v>0</v>
      </c>
      <c r="S184" s="43">
        <v>0</v>
      </c>
      <c r="T184" s="43">
        <v>13147205.039999999</v>
      </c>
      <c r="U184" s="51">
        <v>0.76112138622449421</v>
      </c>
    </row>
    <row r="185" spans="1:21" ht="30" x14ac:dyDescent="0.25">
      <c r="A185" t="b">
        <v>0</v>
      </c>
      <c r="B185" t="b">
        <v>0</v>
      </c>
      <c r="D185" s="48" t="s">
        <v>67</v>
      </c>
      <c r="E185" s="43" t="s">
        <v>127</v>
      </c>
      <c r="F185" s="43" t="s">
        <v>69</v>
      </c>
      <c r="G185" s="43" t="s">
        <v>9</v>
      </c>
      <c r="H185" s="43" t="s">
        <v>70</v>
      </c>
      <c r="I185" s="49" t="s">
        <v>70</v>
      </c>
      <c r="J185" s="43" t="s">
        <v>70</v>
      </c>
      <c r="K185" s="43">
        <v>0</v>
      </c>
      <c r="L185" s="43">
        <v>0</v>
      </c>
      <c r="M185" s="43">
        <v>0</v>
      </c>
      <c r="N185" s="43">
        <v>0</v>
      </c>
      <c r="O185" s="43">
        <v>0</v>
      </c>
      <c r="P185" s="43">
        <v>0</v>
      </c>
      <c r="Q185" s="43">
        <v>0</v>
      </c>
      <c r="R185" s="43">
        <v>0</v>
      </c>
      <c r="S185" s="43">
        <v>0</v>
      </c>
      <c r="T185" s="43" t="s">
        <v>66</v>
      </c>
      <c r="U185" s="51" t="s">
        <v>66</v>
      </c>
    </row>
    <row r="186" spans="1:21" x14ac:dyDescent="0.25">
      <c r="A186" t="b">
        <v>0</v>
      </c>
      <c r="B186" t="b">
        <v>0</v>
      </c>
      <c r="D186" s="48" t="s">
        <v>66</v>
      </c>
      <c r="E186" s="43" t="s">
        <v>127</v>
      </c>
      <c r="F186" s="43" t="s">
        <v>71</v>
      </c>
      <c r="G186" s="43" t="s">
        <v>72</v>
      </c>
      <c r="H186" s="43" t="s">
        <v>70</v>
      </c>
      <c r="I186" s="49" t="s">
        <v>70</v>
      </c>
      <c r="J186" s="43" t="s">
        <v>70</v>
      </c>
      <c r="K186" s="43">
        <v>0.02</v>
      </c>
      <c r="L186" s="43">
        <v>7.0000000000000007E-2</v>
      </c>
      <c r="M186" s="43">
        <v>7.0000000000000007E-2</v>
      </c>
      <c r="N186" s="43">
        <v>7.0000000000000007E-2</v>
      </c>
      <c r="O186" s="43">
        <v>7.0000000000000007E-2</v>
      </c>
      <c r="P186" s="43">
        <v>7.0000000000000007E-2</v>
      </c>
      <c r="Q186" s="43">
        <v>7.0000000000000007E-2</v>
      </c>
      <c r="R186" s="43">
        <v>0</v>
      </c>
      <c r="S186" s="43">
        <v>0</v>
      </c>
      <c r="T186" s="43" t="s">
        <v>66</v>
      </c>
      <c r="U186" s="51" t="s">
        <v>66</v>
      </c>
    </row>
    <row r="187" spans="1:21" ht="30" x14ac:dyDescent="0.25">
      <c r="A187" t="b">
        <v>0</v>
      </c>
      <c r="B187" t="b">
        <v>0</v>
      </c>
      <c r="D187" s="48" t="s">
        <v>66</v>
      </c>
      <c r="E187" s="43" t="s">
        <v>127</v>
      </c>
      <c r="F187" s="43" t="s">
        <v>87</v>
      </c>
      <c r="G187" s="43" t="s">
        <v>128</v>
      </c>
      <c r="H187" s="43" t="s">
        <v>70</v>
      </c>
      <c r="I187" s="49" t="s">
        <v>70</v>
      </c>
      <c r="J187" s="43" t="s">
        <v>70</v>
      </c>
      <c r="K187" s="43">
        <v>0</v>
      </c>
      <c r="L187" s="43">
        <v>0</v>
      </c>
      <c r="M187" s="43">
        <v>0</v>
      </c>
      <c r="N187" s="43">
        <v>0</v>
      </c>
      <c r="O187" s="43">
        <v>0</v>
      </c>
      <c r="P187" s="43">
        <v>0</v>
      </c>
      <c r="Q187" s="43">
        <v>0</v>
      </c>
      <c r="R187" s="43">
        <v>0</v>
      </c>
      <c r="S187" s="43">
        <v>0</v>
      </c>
      <c r="T187" s="43" t="s">
        <v>66</v>
      </c>
      <c r="U187" s="51" t="s">
        <v>66</v>
      </c>
    </row>
    <row r="188" spans="1:21" x14ac:dyDescent="0.25">
      <c r="A188" t="b">
        <v>0</v>
      </c>
      <c r="B188" t="b">
        <v>0</v>
      </c>
      <c r="D188" s="48" t="s">
        <v>66</v>
      </c>
      <c r="E188" s="43" t="s">
        <v>127</v>
      </c>
      <c r="F188" s="43" t="s">
        <v>73</v>
      </c>
      <c r="G188" s="43" t="s">
        <v>74</v>
      </c>
      <c r="H188" s="43" t="s">
        <v>70</v>
      </c>
      <c r="I188" s="49" t="s">
        <v>70</v>
      </c>
      <c r="J188" s="43" t="s">
        <v>70</v>
      </c>
      <c r="K188" s="43">
        <v>0</v>
      </c>
      <c r="L188" s="43">
        <v>0</v>
      </c>
      <c r="M188" s="43">
        <v>0</v>
      </c>
      <c r="N188" s="43">
        <v>0</v>
      </c>
      <c r="O188" s="43">
        <v>0</v>
      </c>
      <c r="P188" s="43">
        <v>0</v>
      </c>
      <c r="Q188" s="43">
        <v>0</v>
      </c>
      <c r="R188" s="43">
        <v>0</v>
      </c>
      <c r="S188" s="43">
        <v>0</v>
      </c>
      <c r="T188" s="43" t="s">
        <v>66</v>
      </c>
      <c r="U188" s="51" t="s">
        <v>66</v>
      </c>
    </row>
    <row r="189" spans="1:21" x14ac:dyDescent="0.25">
      <c r="A189" t="b">
        <v>0</v>
      </c>
      <c r="B189" t="b">
        <v>0</v>
      </c>
      <c r="D189" s="48" t="s">
        <v>66</v>
      </c>
      <c r="E189" s="43" t="s">
        <v>127</v>
      </c>
      <c r="F189" s="43" t="s">
        <v>75</v>
      </c>
      <c r="G189" s="43" t="s">
        <v>76</v>
      </c>
      <c r="H189" s="43" t="s">
        <v>70</v>
      </c>
      <c r="I189" s="49" t="s">
        <v>70</v>
      </c>
      <c r="J189" s="43" t="s">
        <v>70</v>
      </c>
      <c r="K189" s="43">
        <v>0</v>
      </c>
      <c r="L189" s="43">
        <v>0</v>
      </c>
      <c r="M189" s="43">
        <v>0</v>
      </c>
      <c r="N189" s="43">
        <v>0</v>
      </c>
      <c r="O189" s="43">
        <v>0</v>
      </c>
      <c r="P189" s="43">
        <v>0</v>
      </c>
      <c r="Q189" s="43">
        <v>0</v>
      </c>
      <c r="R189" s="43">
        <v>0.5</v>
      </c>
      <c r="S189" s="43">
        <v>0</v>
      </c>
      <c r="T189" s="43" t="s">
        <v>66</v>
      </c>
      <c r="U189" s="51" t="s">
        <v>66</v>
      </c>
    </row>
    <row r="190" spans="1:21" ht="45" x14ac:dyDescent="0.25">
      <c r="A190" t="b">
        <v>0</v>
      </c>
      <c r="B190" t="b">
        <v>0</v>
      </c>
      <c r="D190" s="48" t="s">
        <v>66</v>
      </c>
      <c r="E190" s="43" t="s">
        <v>127</v>
      </c>
      <c r="F190" s="43" t="s">
        <v>77</v>
      </c>
      <c r="G190" s="43" t="s">
        <v>78</v>
      </c>
      <c r="H190" s="43" t="s">
        <v>70</v>
      </c>
      <c r="I190" s="49" t="s">
        <v>70</v>
      </c>
      <c r="J190" s="43" t="s">
        <v>70</v>
      </c>
      <c r="K190" s="43">
        <v>0.05</v>
      </c>
      <c r="L190" s="43">
        <v>7.0000000000000007E-2</v>
      </c>
      <c r="M190" s="43">
        <v>7.0000000000000007E-2</v>
      </c>
      <c r="N190" s="43">
        <v>0.05</v>
      </c>
      <c r="O190" s="43">
        <v>7.0000000000000007E-2</v>
      </c>
      <c r="P190" s="43">
        <v>7.0000000000000007E-2</v>
      </c>
      <c r="Q190" s="43">
        <v>7.0000000000000007E-2</v>
      </c>
      <c r="R190" s="43">
        <v>0</v>
      </c>
      <c r="S190" s="43">
        <v>0</v>
      </c>
      <c r="T190" s="43" t="s">
        <v>66</v>
      </c>
      <c r="U190" s="51" t="s">
        <v>66</v>
      </c>
    </row>
    <row r="191" spans="1:21" ht="45" x14ac:dyDescent="0.25">
      <c r="A191" t="b">
        <v>0</v>
      </c>
      <c r="B191" t="b">
        <v>0</v>
      </c>
      <c r="D191" s="48" t="s">
        <v>66</v>
      </c>
      <c r="E191" s="43" t="s">
        <v>127</v>
      </c>
      <c r="F191" s="43" t="s">
        <v>81</v>
      </c>
      <c r="G191" s="43" t="s">
        <v>82</v>
      </c>
      <c r="H191" s="43" t="s">
        <v>70</v>
      </c>
      <c r="I191" s="49" t="s">
        <v>70</v>
      </c>
      <c r="J191" s="43" t="s">
        <v>70</v>
      </c>
      <c r="K191" s="43">
        <v>0</v>
      </c>
      <c r="L191" s="43">
        <v>0</v>
      </c>
      <c r="M191" s="43">
        <v>0</v>
      </c>
      <c r="N191" s="43">
        <v>0</v>
      </c>
      <c r="O191" s="43">
        <v>0</v>
      </c>
      <c r="P191" s="43">
        <v>0</v>
      </c>
      <c r="Q191" s="43">
        <v>1E-3</v>
      </c>
      <c r="R191" s="43">
        <v>0</v>
      </c>
      <c r="S191" s="43">
        <v>0</v>
      </c>
      <c r="T191" s="43" t="s">
        <v>66</v>
      </c>
      <c r="U191" s="51" t="s">
        <v>66</v>
      </c>
    </row>
    <row r="192" spans="1:21" ht="30" x14ac:dyDescent="0.25">
      <c r="A192" t="b">
        <v>0</v>
      </c>
      <c r="B192" t="b">
        <v>0</v>
      </c>
      <c r="D192" s="48" t="s">
        <v>66</v>
      </c>
      <c r="E192" s="43" t="s">
        <v>127</v>
      </c>
      <c r="F192" s="43" t="s">
        <v>85</v>
      </c>
      <c r="G192" s="43" t="s">
        <v>129</v>
      </c>
      <c r="H192" s="43" t="s">
        <v>70</v>
      </c>
      <c r="I192" s="49" t="s">
        <v>70</v>
      </c>
      <c r="J192" s="43" t="s">
        <v>70</v>
      </c>
      <c r="K192" s="43">
        <v>4.1000000000000012E-3</v>
      </c>
      <c r="L192" s="43">
        <v>2.46E-2</v>
      </c>
      <c r="M192" s="43">
        <v>2.46E-2</v>
      </c>
      <c r="N192" s="43">
        <v>2.46E-2</v>
      </c>
      <c r="O192" s="43">
        <v>2.4E-2</v>
      </c>
      <c r="P192" s="43">
        <v>2.4E-2</v>
      </c>
      <c r="Q192" s="43">
        <v>0.25</v>
      </c>
      <c r="R192" s="43">
        <v>0</v>
      </c>
      <c r="S192" s="43">
        <v>0</v>
      </c>
      <c r="T192" s="43" t="s">
        <v>66</v>
      </c>
      <c r="U192" s="51" t="s">
        <v>66</v>
      </c>
    </row>
    <row r="193" spans="1:21" x14ac:dyDescent="0.25">
      <c r="A193" t="b">
        <v>0</v>
      </c>
      <c r="B193" t="b">
        <v>0</v>
      </c>
      <c r="D193" s="48" t="s">
        <v>89</v>
      </c>
      <c r="E193" s="43" t="s">
        <v>66</v>
      </c>
      <c r="F193" s="43" t="s">
        <v>66</v>
      </c>
      <c r="G193" s="43" t="s">
        <v>66</v>
      </c>
      <c r="H193" s="43" t="s">
        <v>66</v>
      </c>
      <c r="I193" s="49" t="s">
        <v>66</v>
      </c>
      <c r="J193" s="43" t="s">
        <v>66</v>
      </c>
      <c r="K193" s="43">
        <v>7.4100000000000013E-2</v>
      </c>
      <c r="L193" s="43">
        <v>0.16460000000000002</v>
      </c>
      <c r="M193" s="43">
        <v>0.16460000000000002</v>
      </c>
      <c r="N193" s="43">
        <v>0.14460000000000001</v>
      </c>
      <c r="O193" s="43">
        <v>0.16400000000000001</v>
      </c>
      <c r="P193" s="43">
        <v>0.16400000000000001</v>
      </c>
      <c r="Q193" s="43">
        <v>0.39100000000000001</v>
      </c>
      <c r="R193" s="43">
        <v>0.5</v>
      </c>
      <c r="S193" s="43">
        <v>0</v>
      </c>
      <c r="T193" s="43" t="s">
        <v>66</v>
      </c>
      <c r="U193" s="51" t="s">
        <v>66</v>
      </c>
    </row>
    <row r="194" spans="1:21" x14ac:dyDescent="0.25">
      <c r="A194" t="b">
        <v>1</v>
      </c>
      <c r="B194" t="b">
        <v>1</v>
      </c>
      <c r="D194" s="48" t="s">
        <v>90</v>
      </c>
      <c r="E194" s="43" t="s">
        <v>66</v>
      </c>
      <c r="F194" s="43" t="s">
        <v>66</v>
      </c>
      <c r="G194" s="43" t="s">
        <v>66</v>
      </c>
      <c r="H194" s="43" t="s">
        <v>66</v>
      </c>
      <c r="I194" s="49" t="s">
        <v>66</v>
      </c>
      <c r="J194" s="43" t="s">
        <v>66</v>
      </c>
      <c r="K194" s="43">
        <v>7340399.4000000004</v>
      </c>
      <c r="L194" s="43">
        <v>4057349.9400000004</v>
      </c>
      <c r="M194" s="43">
        <v>1106952.3</v>
      </c>
      <c r="N194" s="43">
        <v>457840</v>
      </c>
      <c r="O194" s="43">
        <v>785862.96</v>
      </c>
      <c r="P194" s="43">
        <v>181383.79199999999</v>
      </c>
      <c r="Q194" s="43">
        <v>901141.32264000003</v>
      </c>
      <c r="R194" s="43">
        <v>0</v>
      </c>
      <c r="S194" s="43">
        <v>0</v>
      </c>
      <c r="T194" s="43">
        <v>14830929.714640001</v>
      </c>
      <c r="U194" s="51">
        <v>0.85859600949867287</v>
      </c>
    </row>
    <row r="195" spans="1:21" ht="30" x14ac:dyDescent="0.25">
      <c r="A195" t="b">
        <v>0</v>
      </c>
      <c r="B195" t="b">
        <v>0</v>
      </c>
      <c r="D195" s="48" t="s">
        <v>91</v>
      </c>
      <c r="E195" s="43" t="s">
        <v>130</v>
      </c>
      <c r="F195" s="43" t="s">
        <v>100</v>
      </c>
      <c r="G195" s="43" t="s">
        <v>94</v>
      </c>
      <c r="H195" s="43" t="s">
        <v>66</v>
      </c>
      <c r="I195" s="49" t="s">
        <v>66</v>
      </c>
      <c r="J195" s="43" t="s">
        <v>66</v>
      </c>
      <c r="K195" s="43">
        <v>0</v>
      </c>
      <c r="L195" s="43">
        <v>0</v>
      </c>
      <c r="M195" s="43">
        <v>0</v>
      </c>
      <c r="N195" s="43">
        <v>0</v>
      </c>
      <c r="O195" s="43">
        <v>0</v>
      </c>
      <c r="P195" s="43">
        <v>0</v>
      </c>
      <c r="Q195" s="43">
        <v>0</v>
      </c>
      <c r="R195" s="43">
        <v>0</v>
      </c>
      <c r="S195" s="43">
        <v>0</v>
      </c>
      <c r="T195" s="43" t="s">
        <v>66</v>
      </c>
      <c r="U195" s="51" t="s">
        <v>66</v>
      </c>
    </row>
    <row r="196" spans="1:21" x14ac:dyDescent="0.25">
      <c r="A196" t="b">
        <v>0</v>
      </c>
      <c r="B196" t="b">
        <v>0</v>
      </c>
      <c r="D196" s="48" t="s">
        <v>66</v>
      </c>
      <c r="E196" s="43" t="s">
        <v>130</v>
      </c>
      <c r="F196" s="43" t="s">
        <v>93</v>
      </c>
      <c r="G196" s="43" t="s">
        <v>94</v>
      </c>
      <c r="H196" s="43" t="s">
        <v>66</v>
      </c>
      <c r="I196" s="49" t="s">
        <v>66</v>
      </c>
      <c r="J196" s="43" t="s">
        <v>66</v>
      </c>
      <c r="K196" s="43">
        <v>2E-3</v>
      </c>
      <c r="L196" s="43">
        <v>0.01</v>
      </c>
      <c r="M196" s="43">
        <v>0.01</v>
      </c>
      <c r="N196" s="43">
        <v>0</v>
      </c>
      <c r="O196" s="43">
        <v>0</v>
      </c>
      <c r="P196" s="43">
        <v>0</v>
      </c>
      <c r="Q196" s="43">
        <v>5.0000000000000001E-4</v>
      </c>
      <c r="R196" s="43">
        <v>0</v>
      </c>
      <c r="S196" s="43">
        <v>0</v>
      </c>
      <c r="T196" s="43" t="s">
        <v>66</v>
      </c>
      <c r="U196" s="51" t="s">
        <v>66</v>
      </c>
    </row>
    <row r="197" spans="1:21" ht="30" x14ac:dyDescent="0.25">
      <c r="A197" t="b">
        <v>0</v>
      </c>
      <c r="B197" t="b">
        <v>0</v>
      </c>
      <c r="D197" s="48" t="s">
        <v>66</v>
      </c>
      <c r="E197" s="43" t="s">
        <v>130</v>
      </c>
      <c r="F197" s="43" t="s">
        <v>96</v>
      </c>
      <c r="G197" s="43" t="s">
        <v>94</v>
      </c>
      <c r="H197" s="43" t="s">
        <v>66</v>
      </c>
      <c r="I197" s="49" t="s">
        <v>66</v>
      </c>
      <c r="J197" s="43" t="s">
        <v>66</v>
      </c>
      <c r="K197" s="43">
        <v>0</v>
      </c>
      <c r="L197" s="43">
        <v>0</v>
      </c>
      <c r="M197" s="43">
        <v>0</v>
      </c>
      <c r="N197" s="43">
        <v>0</v>
      </c>
      <c r="O197" s="43">
        <v>0</v>
      </c>
      <c r="P197" s="43">
        <v>0</v>
      </c>
      <c r="Q197" s="43">
        <v>0</v>
      </c>
      <c r="R197" s="43">
        <v>0</v>
      </c>
      <c r="S197" s="43">
        <v>0</v>
      </c>
      <c r="T197" s="43" t="s">
        <v>66</v>
      </c>
      <c r="U197" s="51" t="s">
        <v>66</v>
      </c>
    </row>
    <row r="198" spans="1:21" x14ac:dyDescent="0.25">
      <c r="A198" t="b">
        <v>0</v>
      </c>
      <c r="B198" t="b">
        <v>0</v>
      </c>
      <c r="D198" s="48" t="s">
        <v>66</v>
      </c>
      <c r="E198" s="43" t="s">
        <v>130</v>
      </c>
      <c r="F198" s="43" t="s">
        <v>98</v>
      </c>
      <c r="G198" s="43" t="s">
        <v>94</v>
      </c>
      <c r="H198" s="43" t="s">
        <v>66</v>
      </c>
      <c r="I198" s="49" t="s">
        <v>66</v>
      </c>
      <c r="J198" s="43" t="s">
        <v>66</v>
      </c>
      <c r="K198" s="43">
        <v>0</v>
      </c>
      <c r="L198" s="43">
        <v>0</v>
      </c>
      <c r="M198" s="43">
        <v>0</v>
      </c>
      <c r="N198" s="43">
        <v>0</v>
      </c>
      <c r="O198" s="43">
        <v>0</v>
      </c>
      <c r="P198" s="43">
        <v>0</v>
      </c>
      <c r="Q198" s="43">
        <v>0</v>
      </c>
      <c r="R198" s="43">
        <v>0</v>
      </c>
      <c r="S198" s="43">
        <v>0</v>
      </c>
      <c r="T198" s="43" t="s">
        <v>66</v>
      </c>
      <c r="U198" s="51" t="s">
        <v>66</v>
      </c>
    </row>
    <row r="199" spans="1:21" x14ac:dyDescent="0.25">
      <c r="A199" t="b">
        <v>0</v>
      </c>
      <c r="B199" t="b">
        <v>0</v>
      </c>
      <c r="D199" s="48" t="s">
        <v>66</v>
      </c>
      <c r="E199" s="43" t="s">
        <v>130</v>
      </c>
      <c r="F199" s="43" t="s">
        <v>97</v>
      </c>
      <c r="G199" s="43" t="s">
        <v>94</v>
      </c>
      <c r="H199" s="43" t="s">
        <v>66</v>
      </c>
      <c r="I199" s="49" t="s">
        <v>66</v>
      </c>
      <c r="J199" s="43" t="s">
        <v>66</v>
      </c>
      <c r="K199" s="43">
        <v>0</v>
      </c>
      <c r="L199" s="43">
        <v>0</v>
      </c>
      <c r="M199" s="43">
        <v>0</v>
      </c>
      <c r="N199" s="43">
        <v>0</v>
      </c>
      <c r="O199" s="43">
        <v>0</v>
      </c>
      <c r="P199" s="43">
        <v>0</v>
      </c>
      <c r="Q199" s="43">
        <v>0</v>
      </c>
      <c r="R199" s="43">
        <v>0</v>
      </c>
      <c r="S199" s="43">
        <v>0</v>
      </c>
      <c r="T199" s="43" t="s">
        <v>66</v>
      </c>
      <c r="U199" s="51" t="s">
        <v>66</v>
      </c>
    </row>
    <row r="200" spans="1:21" x14ac:dyDescent="0.25">
      <c r="A200" t="b">
        <v>0</v>
      </c>
      <c r="B200" t="b">
        <v>0</v>
      </c>
      <c r="D200" s="48" t="s">
        <v>66</v>
      </c>
      <c r="E200" s="43" t="s">
        <v>130</v>
      </c>
      <c r="F200" s="43" t="s">
        <v>99</v>
      </c>
      <c r="G200" s="43" t="s">
        <v>94</v>
      </c>
      <c r="H200" s="43" t="s">
        <v>66</v>
      </c>
      <c r="I200" s="49" t="s">
        <v>66</v>
      </c>
      <c r="J200" s="43" t="s">
        <v>66</v>
      </c>
      <c r="K200" s="43">
        <v>0</v>
      </c>
      <c r="L200" s="43">
        <v>0</v>
      </c>
      <c r="M200" s="43">
        <v>0</v>
      </c>
      <c r="N200" s="43">
        <v>0</v>
      </c>
      <c r="O200" s="43">
        <v>0</v>
      </c>
      <c r="P200" s="43">
        <v>0</v>
      </c>
      <c r="Q200" s="43">
        <v>0</v>
      </c>
      <c r="R200" s="43">
        <v>0</v>
      </c>
      <c r="S200" s="43">
        <v>0</v>
      </c>
      <c r="T200" s="43" t="s">
        <v>66</v>
      </c>
      <c r="U200" s="51" t="s">
        <v>66</v>
      </c>
    </row>
    <row r="201" spans="1:21" ht="30" x14ac:dyDescent="0.25">
      <c r="A201" t="b">
        <v>0</v>
      </c>
      <c r="B201" t="b">
        <v>0</v>
      </c>
      <c r="D201" s="48" t="s">
        <v>66</v>
      </c>
      <c r="E201" s="43" t="s">
        <v>130</v>
      </c>
      <c r="F201" s="43" t="s">
        <v>102</v>
      </c>
      <c r="G201" s="43" t="s">
        <v>101</v>
      </c>
      <c r="H201" s="43" t="s">
        <v>66</v>
      </c>
      <c r="I201" s="49" t="s">
        <v>66</v>
      </c>
      <c r="J201" s="43" t="s">
        <v>66</v>
      </c>
      <c r="K201" s="43">
        <v>0</v>
      </c>
      <c r="L201" s="43">
        <v>0</v>
      </c>
      <c r="M201" s="43">
        <v>0</v>
      </c>
      <c r="N201" s="43">
        <v>0</v>
      </c>
      <c r="O201" s="43">
        <v>0</v>
      </c>
      <c r="P201" s="43">
        <v>0</v>
      </c>
      <c r="Q201" s="43">
        <v>0</v>
      </c>
      <c r="R201" s="43">
        <v>0</v>
      </c>
      <c r="S201" s="43">
        <v>0.5</v>
      </c>
      <c r="T201" s="43" t="s">
        <v>66</v>
      </c>
      <c r="U201" s="51" t="s">
        <v>66</v>
      </c>
    </row>
    <row r="202" spans="1:21" x14ac:dyDescent="0.25">
      <c r="A202" t="b">
        <v>0</v>
      </c>
      <c r="B202" t="b">
        <v>0</v>
      </c>
      <c r="D202" s="48" t="s">
        <v>66</v>
      </c>
      <c r="E202" s="43" t="s">
        <v>130</v>
      </c>
      <c r="F202" s="43" t="s">
        <v>103</v>
      </c>
      <c r="G202" s="43" t="s">
        <v>104</v>
      </c>
      <c r="H202" s="43" t="s">
        <v>66</v>
      </c>
      <c r="I202" s="49" t="s">
        <v>66</v>
      </c>
      <c r="J202" s="43" t="s">
        <v>66</v>
      </c>
      <c r="K202" s="43">
        <v>0</v>
      </c>
      <c r="L202" s="43">
        <v>1.0000000000000002E-2</v>
      </c>
      <c r="M202" s="43">
        <v>1.0000000000000002E-2</v>
      </c>
      <c r="N202" s="43">
        <v>1.0000000000000002E-2</v>
      </c>
      <c r="O202" s="43">
        <v>1.0000000000000002E-2</v>
      </c>
      <c r="P202" s="43">
        <v>1.0000000000000002E-2</v>
      </c>
      <c r="Q202" s="43">
        <v>0.05</v>
      </c>
      <c r="R202" s="43">
        <v>0</v>
      </c>
      <c r="S202" s="43">
        <v>0</v>
      </c>
      <c r="T202" s="43" t="s">
        <v>66</v>
      </c>
      <c r="U202" s="51" t="s">
        <v>66</v>
      </c>
    </row>
    <row r="203" spans="1:21" ht="30" x14ac:dyDescent="0.25">
      <c r="A203" t="b">
        <v>0</v>
      </c>
      <c r="B203" t="b">
        <v>0</v>
      </c>
      <c r="D203" s="48" t="s">
        <v>66</v>
      </c>
      <c r="E203" s="43" t="s">
        <v>130</v>
      </c>
      <c r="F203" s="43" t="s">
        <v>95</v>
      </c>
      <c r="G203" s="43" t="s">
        <v>94</v>
      </c>
      <c r="H203" s="43" t="s">
        <v>66</v>
      </c>
      <c r="I203" s="49" t="s">
        <v>66</v>
      </c>
      <c r="J203" s="43" t="s">
        <v>66</v>
      </c>
      <c r="K203" s="43">
        <v>0</v>
      </c>
      <c r="L203" s="43">
        <v>0</v>
      </c>
      <c r="M203" s="43">
        <v>0</v>
      </c>
      <c r="N203" s="43">
        <v>0</v>
      </c>
      <c r="O203" s="43">
        <v>0</v>
      </c>
      <c r="P203" s="43">
        <v>0</v>
      </c>
      <c r="Q203" s="43">
        <v>0</v>
      </c>
      <c r="R203" s="43">
        <v>0</v>
      </c>
      <c r="S203" s="43">
        <v>0</v>
      </c>
      <c r="T203" s="43" t="s">
        <v>66</v>
      </c>
      <c r="U203" s="51" t="s">
        <v>66</v>
      </c>
    </row>
    <row r="204" spans="1:21" x14ac:dyDescent="0.25">
      <c r="A204" t="b">
        <v>0</v>
      </c>
      <c r="B204" t="b">
        <v>0</v>
      </c>
      <c r="D204" s="48" t="s">
        <v>105</v>
      </c>
      <c r="E204" s="43" t="s">
        <v>66</v>
      </c>
      <c r="F204" s="43" t="s">
        <v>66</v>
      </c>
      <c r="G204" s="43" t="s">
        <v>66</v>
      </c>
      <c r="H204" s="43" t="s">
        <v>66</v>
      </c>
      <c r="I204" s="49" t="s">
        <v>66</v>
      </c>
      <c r="J204" s="43" t="s">
        <v>66</v>
      </c>
      <c r="K204" s="43">
        <v>2E-3</v>
      </c>
      <c r="L204" s="43">
        <v>2.0000000000000004E-2</v>
      </c>
      <c r="M204" s="43">
        <v>2.0000000000000004E-2</v>
      </c>
      <c r="N204" s="43">
        <v>1.0000000000000002E-2</v>
      </c>
      <c r="O204" s="43">
        <v>1.0000000000000002E-2</v>
      </c>
      <c r="P204" s="43">
        <v>1.0000000000000002E-2</v>
      </c>
      <c r="Q204" s="43">
        <v>5.0500000000000003E-2</v>
      </c>
      <c r="R204" s="43">
        <v>0</v>
      </c>
      <c r="S204" s="43">
        <v>0.5</v>
      </c>
      <c r="T204" s="43" t="s">
        <v>66</v>
      </c>
      <c r="U204" s="51" t="s">
        <v>66</v>
      </c>
    </row>
    <row r="205" spans="1:21" x14ac:dyDescent="0.25">
      <c r="A205" t="b">
        <v>1</v>
      </c>
      <c r="B205" t="b">
        <v>1</v>
      </c>
      <c r="D205" s="48" t="s">
        <v>106</v>
      </c>
      <c r="E205" s="43" t="s">
        <v>66</v>
      </c>
      <c r="F205" s="43" t="s">
        <v>66</v>
      </c>
      <c r="G205" s="43" t="s">
        <v>66</v>
      </c>
      <c r="H205" s="43" t="s">
        <v>66</v>
      </c>
      <c r="I205" s="49" t="s">
        <v>66</v>
      </c>
      <c r="J205" s="43" t="s">
        <v>66</v>
      </c>
      <c r="K205" s="43">
        <v>14680.7988</v>
      </c>
      <c r="L205" s="43">
        <v>81146.99880000003</v>
      </c>
      <c r="M205" s="43">
        <v>22139.046000000006</v>
      </c>
      <c r="N205" s="43">
        <v>4578.4000000000005</v>
      </c>
      <c r="O205" s="43">
        <v>7858.6296000000011</v>
      </c>
      <c r="P205" s="43">
        <v>1813.8379200000002</v>
      </c>
      <c r="Q205" s="43">
        <v>45507.636793320002</v>
      </c>
      <c r="R205" s="43">
        <v>0</v>
      </c>
      <c r="S205" s="43">
        <v>0</v>
      </c>
      <c r="T205" s="43">
        <v>177725.34791332003</v>
      </c>
      <c r="U205" s="51">
        <v>1.0288921695482789E-2</v>
      </c>
    </row>
    <row r="206" spans="1:21" x14ac:dyDescent="0.25">
      <c r="A206" t="b">
        <v>1</v>
      </c>
      <c r="B206" t="b">
        <v>1</v>
      </c>
      <c r="D206" s="48" t="s">
        <v>107</v>
      </c>
      <c r="E206" s="43" t="s">
        <v>66</v>
      </c>
      <c r="F206" s="43" t="s">
        <v>66</v>
      </c>
      <c r="G206" s="43" t="s">
        <v>66</v>
      </c>
      <c r="H206" s="43" t="s">
        <v>66</v>
      </c>
      <c r="I206" s="49" t="s">
        <v>66</v>
      </c>
      <c r="J206" s="43" t="s">
        <v>66</v>
      </c>
      <c r="K206" s="43">
        <v>7355080.1988000004</v>
      </c>
      <c r="L206" s="43">
        <v>4138496.9388000006</v>
      </c>
      <c r="M206" s="43">
        <v>1129091.3460000001</v>
      </c>
      <c r="N206" s="43">
        <v>462418.4</v>
      </c>
      <c r="O206" s="43">
        <v>793721.58959999995</v>
      </c>
      <c r="P206" s="43">
        <v>183197.62991999998</v>
      </c>
      <c r="Q206" s="43">
        <v>946648.95943331998</v>
      </c>
      <c r="R206" s="43">
        <v>0</v>
      </c>
      <c r="S206" s="43">
        <v>0</v>
      </c>
      <c r="T206" s="43">
        <v>15008655.062553324</v>
      </c>
      <c r="U206" s="51">
        <v>0.86888493119415589</v>
      </c>
    </row>
    <row r="207" spans="1:21" ht="30" x14ac:dyDescent="0.25">
      <c r="A207" t="b">
        <v>0</v>
      </c>
      <c r="B207" t="b">
        <v>0</v>
      </c>
      <c r="D207" s="48" t="s">
        <v>108</v>
      </c>
      <c r="E207" s="43" t="s">
        <v>131</v>
      </c>
      <c r="F207" s="43" t="s">
        <v>110</v>
      </c>
      <c r="G207" s="43" t="s">
        <v>111</v>
      </c>
      <c r="H207" s="43" t="s">
        <v>66</v>
      </c>
      <c r="I207" s="49" t="s">
        <v>66</v>
      </c>
      <c r="J207" s="43" t="s">
        <v>66</v>
      </c>
      <c r="K207" s="43">
        <v>0.04</v>
      </c>
      <c r="L207" s="43">
        <v>0</v>
      </c>
      <c r="M207" s="43">
        <v>0</v>
      </c>
      <c r="N207" s="43">
        <v>0</v>
      </c>
      <c r="O207" s="43">
        <v>0</v>
      </c>
      <c r="P207" s="43">
        <v>0</v>
      </c>
      <c r="Q207" s="43">
        <v>0</v>
      </c>
      <c r="R207" s="43">
        <v>0</v>
      </c>
      <c r="S207" s="43">
        <v>0</v>
      </c>
      <c r="T207" s="43" t="s">
        <v>66</v>
      </c>
      <c r="U207" s="51" t="s">
        <v>66</v>
      </c>
    </row>
    <row r="208" spans="1:21" ht="30" x14ac:dyDescent="0.25">
      <c r="A208" t="b">
        <v>0</v>
      </c>
      <c r="B208" t="b">
        <v>0</v>
      </c>
      <c r="D208" s="48" t="s">
        <v>66</v>
      </c>
      <c r="E208" s="43" t="s">
        <v>131</v>
      </c>
      <c r="F208" s="43" t="s">
        <v>112</v>
      </c>
      <c r="G208" s="43" t="s">
        <v>111</v>
      </c>
      <c r="H208" s="43" t="s">
        <v>66</v>
      </c>
      <c r="I208" s="49" t="s">
        <v>66</v>
      </c>
      <c r="J208" s="43" t="s">
        <v>66</v>
      </c>
      <c r="K208" s="43">
        <v>0</v>
      </c>
      <c r="L208" s="43">
        <v>0.04</v>
      </c>
      <c r="M208" s="43">
        <v>0.04</v>
      </c>
      <c r="N208" s="43">
        <v>0.04</v>
      </c>
      <c r="O208" s="43">
        <v>0.04</v>
      </c>
      <c r="P208" s="43">
        <v>0.04</v>
      </c>
      <c r="Q208" s="43">
        <v>0</v>
      </c>
      <c r="R208" s="43">
        <v>0</v>
      </c>
      <c r="S208" s="43">
        <v>0</v>
      </c>
      <c r="T208" s="43" t="s">
        <v>66</v>
      </c>
      <c r="U208" s="51" t="s">
        <v>66</v>
      </c>
    </row>
    <row r="209" spans="1:21" ht="30" x14ac:dyDescent="0.25">
      <c r="A209" t="b">
        <v>0</v>
      </c>
      <c r="B209" t="b">
        <v>0</v>
      </c>
      <c r="D209" s="48" t="s">
        <v>66</v>
      </c>
      <c r="E209" s="43" t="s">
        <v>131</v>
      </c>
      <c r="F209" s="43" t="s">
        <v>114</v>
      </c>
      <c r="G209" s="43" t="s">
        <v>111</v>
      </c>
      <c r="H209" s="43" t="s">
        <v>66</v>
      </c>
      <c r="I209" s="49" t="s">
        <v>66</v>
      </c>
      <c r="J209" s="43" t="s">
        <v>66</v>
      </c>
      <c r="K209" s="43">
        <v>0.12</v>
      </c>
      <c r="L209" s="43">
        <v>0.12</v>
      </c>
      <c r="M209" s="43">
        <v>0.12</v>
      </c>
      <c r="N209" s="43">
        <v>0.12</v>
      </c>
      <c r="O209" s="43">
        <v>0.12</v>
      </c>
      <c r="P209" s="43">
        <v>0.12</v>
      </c>
      <c r="Q209" s="43">
        <v>0</v>
      </c>
      <c r="R209" s="43">
        <v>0.3</v>
      </c>
      <c r="S209" s="43">
        <v>0.3</v>
      </c>
      <c r="T209" s="43" t="s">
        <v>66</v>
      </c>
      <c r="U209" s="51" t="s">
        <v>66</v>
      </c>
    </row>
    <row r="210" spans="1:21" ht="30" x14ac:dyDescent="0.25">
      <c r="A210" t="b">
        <v>0</v>
      </c>
      <c r="B210" t="b">
        <v>0</v>
      </c>
      <c r="D210" s="48" t="s">
        <v>66</v>
      </c>
      <c r="E210" s="43" t="s">
        <v>131</v>
      </c>
      <c r="F210" s="43" t="s">
        <v>113</v>
      </c>
      <c r="G210" s="43" t="s">
        <v>111</v>
      </c>
      <c r="H210" s="43" t="s">
        <v>66</v>
      </c>
      <c r="I210" s="49" t="s">
        <v>66</v>
      </c>
      <c r="J210" s="43" t="s">
        <v>66</v>
      </c>
      <c r="K210" s="43">
        <v>0</v>
      </c>
      <c r="L210" s="43">
        <v>0</v>
      </c>
      <c r="M210" s="43">
        <v>0</v>
      </c>
      <c r="N210" s="43">
        <v>0</v>
      </c>
      <c r="O210" s="43">
        <v>0</v>
      </c>
      <c r="P210" s="43">
        <v>0</v>
      </c>
      <c r="Q210" s="43">
        <v>0.04</v>
      </c>
      <c r="R210" s="43">
        <v>0.15</v>
      </c>
      <c r="S210" s="43">
        <v>0.15</v>
      </c>
      <c r="T210" s="43" t="s">
        <v>66</v>
      </c>
      <c r="U210" s="51" t="s">
        <v>66</v>
      </c>
    </row>
    <row r="211" spans="1:21" x14ac:dyDescent="0.25">
      <c r="A211" t="b">
        <v>0</v>
      </c>
      <c r="B211" t="b">
        <v>0</v>
      </c>
      <c r="D211" s="48" t="s">
        <v>115</v>
      </c>
      <c r="E211" s="43" t="s">
        <v>66</v>
      </c>
      <c r="F211" s="43" t="s">
        <v>66</v>
      </c>
      <c r="G211" s="43" t="s">
        <v>66</v>
      </c>
      <c r="H211" s="43" t="s">
        <v>66</v>
      </c>
      <c r="I211" s="49" t="s">
        <v>66</v>
      </c>
      <c r="J211" s="43" t="s">
        <v>66</v>
      </c>
      <c r="K211" s="43">
        <v>0.16</v>
      </c>
      <c r="L211" s="43">
        <v>0.16</v>
      </c>
      <c r="M211" s="43">
        <v>0.16</v>
      </c>
      <c r="N211" s="43">
        <v>0.16</v>
      </c>
      <c r="O211" s="43">
        <v>0.16</v>
      </c>
      <c r="P211" s="43">
        <v>0.16</v>
      </c>
      <c r="Q211" s="43">
        <v>0.04</v>
      </c>
      <c r="R211" s="43">
        <v>0.44999999999999996</v>
      </c>
      <c r="S211" s="43">
        <v>0.44999999999999996</v>
      </c>
      <c r="T211" s="43" t="s">
        <v>66</v>
      </c>
      <c r="U211" s="51" t="s">
        <v>66</v>
      </c>
    </row>
    <row r="212" spans="1:21" x14ac:dyDescent="0.25">
      <c r="A212" t="b">
        <v>1</v>
      </c>
      <c r="B212" t="b">
        <v>1</v>
      </c>
      <c r="D212" s="48" t="s">
        <v>116</v>
      </c>
      <c r="E212" s="43" t="s">
        <v>66</v>
      </c>
      <c r="F212" s="43" t="s">
        <v>66</v>
      </c>
      <c r="G212" s="43" t="s">
        <v>66</v>
      </c>
      <c r="H212" s="43" t="s">
        <v>66</v>
      </c>
      <c r="I212" s="49" t="s">
        <v>66</v>
      </c>
      <c r="J212" s="43" t="s">
        <v>66</v>
      </c>
      <c r="K212" s="43">
        <v>1174463.9040000001</v>
      </c>
      <c r="L212" s="43">
        <v>649175.99040000013</v>
      </c>
      <c r="M212" s="43">
        <v>177112.36800000002</v>
      </c>
      <c r="N212" s="43">
        <v>73254.400000000009</v>
      </c>
      <c r="O212" s="43">
        <v>125738.0736</v>
      </c>
      <c r="P212" s="43">
        <v>29021.406719999999</v>
      </c>
      <c r="Q212" s="43">
        <v>36045.6529056</v>
      </c>
      <c r="R212" s="43">
        <v>0</v>
      </c>
      <c r="S212" s="43">
        <v>0</v>
      </c>
      <c r="T212" s="43">
        <v>2264811.7956256</v>
      </c>
      <c r="U212" s="51">
        <v>0.13111506880584428</v>
      </c>
    </row>
    <row r="213" spans="1:21" x14ac:dyDescent="0.25">
      <c r="A213" t="b">
        <v>1</v>
      </c>
      <c r="B213" t="b">
        <v>1</v>
      </c>
      <c r="D213" s="48" t="s">
        <v>117</v>
      </c>
      <c r="E213" s="43" t="s">
        <v>66</v>
      </c>
      <c r="F213" s="43" t="s">
        <v>66</v>
      </c>
      <c r="G213" s="43" t="s">
        <v>66</v>
      </c>
      <c r="H213" s="43" t="s">
        <v>66</v>
      </c>
      <c r="I213" s="49" t="s">
        <v>66</v>
      </c>
      <c r="J213" s="43" t="s">
        <v>66</v>
      </c>
      <c r="K213" s="43">
        <v>8529544.1028000005</v>
      </c>
      <c r="L213" s="43">
        <v>4787672.9292000001</v>
      </c>
      <c r="M213" s="43">
        <v>1306203.7139999999</v>
      </c>
      <c r="N213" s="43">
        <v>535672.79999999993</v>
      </c>
      <c r="O213" s="43">
        <v>919459.66319999995</v>
      </c>
      <c r="P213" s="43">
        <v>212219.03663999998</v>
      </c>
      <c r="Q213" s="43">
        <v>982694.61233892001</v>
      </c>
      <c r="R213" s="43">
        <v>0</v>
      </c>
      <c r="S213" s="43">
        <v>0</v>
      </c>
      <c r="T213" s="43">
        <v>17273466.858178921</v>
      </c>
      <c r="U213" s="51">
        <v>1</v>
      </c>
    </row>
  </sheetData>
  <mergeCells count="9">
    <mergeCell ref="E98:I98"/>
    <mergeCell ref="E138:I138"/>
    <mergeCell ref="E178:I178"/>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3">
    <cfRule type="expression" dxfId="6" priority="7">
      <formula>$A181</formula>
    </cfRule>
  </conditionalFormatting>
  <conditionalFormatting sqref="K181:S213">
    <cfRule type="expression" dxfId="5" priority="6">
      <formula>NOT($A181)</formula>
    </cfRule>
  </conditionalFormatting>
  <conditionalFormatting sqref="E181:T213">
    <cfRule type="expression" dxfId="4" priority="5">
      <formula>$B181</formula>
    </cfRule>
  </conditionalFormatting>
  <conditionalFormatting sqref="D181:D213">
    <cfRule type="expression" dxfId="3" priority="4">
      <formula>$B181</formula>
    </cfRule>
  </conditionalFormatting>
  <conditionalFormatting sqref="U181:U213">
    <cfRule type="expression" dxfId="2" priority="3">
      <formula>$B181</formula>
    </cfRule>
  </conditionalFormatting>
  <conditionalFormatting sqref="A181: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6D264EF2-5CAE-4E07-92FE-F188E3A076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55EEE3-3CB9-4ADB-83D7-2AF9744CED44}">
  <ds:schemaRefs>
    <ds:schemaRef ds:uri="http://schemas.microsoft.com/sharepoint/v3/contenttype/forms"/>
  </ds:schemaRefs>
</ds:datastoreItem>
</file>

<file path=customXml/itemProps3.xml><?xml version="1.0" encoding="utf-8"?>
<ds:datastoreItem xmlns:ds="http://schemas.openxmlformats.org/officeDocument/2006/customXml" ds:itemID="{133E97D5-7A79-4FEE-9BA9-DB276826B07E}">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2021-07-23T06:31:46Z</dcterms:created>
  <dcterms:modified xsi:type="dcterms:W3CDTF">2021-07-26T21:59:34Z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3046200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